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egistrar Common\CSU Committees\Teaching Continuity - COVID-19\"/>
    </mc:Choice>
  </mc:AlternateContent>
  <xr:revisionPtr revIDLastSave="0" documentId="8_{7D97BF56-5D7F-4C91-90C1-C15B3C322A86}" xr6:coauthVersionLast="45" xr6:coauthVersionMax="45" xr10:uidLastSave="{00000000-0000-0000-0000-000000000000}"/>
  <bookViews>
    <workbookView xWindow="31200" yWindow="555" windowWidth="15540" windowHeight="14670" xr2:uid="{C2A8EC0F-0BF2-468F-AA10-484F8F3953BA}"/>
  </bookViews>
  <sheets>
    <sheet name="All separate" sheetId="2" r:id="rId1"/>
    <sheet name="C+D combined" sheetId="1" r:id="rId2"/>
    <sheet name="Recommendations" sheetId="3" r:id="rId3"/>
    <sheet name="Moby" sheetId="4" r:id="rId4"/>
    <sheet name="N=142 sections &gt;118 not online" sheetId="6" r:id="rId5"/>
    <sheet name="Moby ideas" sheetId="7" r:id="rId6"/>
  </sheets>
  <definedNames>
    <definedName name="_xlnm._FilterDatabase" localSheetId="5" hidden="1">'Moby ideas'!$A$1:$X$78</definedName>
    <definedName name="_xlnm._FilterDatabase" localSheetId="4" hidden="1">'N=142 sections &gt;118 not online'!$A$1:$X$143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4" l="1"/>
  <c r="C9" i="4"/>
  <c r="C18" i="4" s="1"/>
  <c r="H26" i="1"/>
  <c r="I26" i="2"/>
  <c r="H16" i="1"/>
  <c r="H5" i="1"/>
  <c r="H24" i="1" s="1"/>
  <c r="I16" i="2"/>
  <c r="I5" i="2"/>
  <c r="E20" i="2"/>
  <c r="E12" i="2"/>
  <c r="I23" i="2"/>
  <c r="F20" i="2"/>
  <c r="D20" i="2"/>
  <c r="C20" i="2"/>
  <c r="F12" i="2"/>
  <c r="D12" i="2"/>
  <c r="C12" i="2"/>
  <c r="H23" i="1"/>
  <c r="E20" i="1"/>
  <c r="D20" i="1"/>
  <c r="C20" i="1"/>
  <c r="E12" i="1"/>
  <c r="D12" i="1"/>
  <c r="C12" i="1"/>
  <c r="I24" i="2" l="1"/>
</calcChain>
</file>

<file path=xl/sharedStrings.xml><?xml version="1.0" encoding="utf-8"?>
<sst xmlns="http://schemas.openxmlformats.org/spreadsheetml/2006/main" count="3222" uniqueCount="450">
  <si>
    <t>LSC Ballrooms</t>
  </si>
  <si>
    <t>A (cap 72)</t>
  </si>
  <si>
    <t>B (cap 56)</t>
  </si>
  <si>
    <t>C + D (cap 112)</t>
  </si>
  <si>
    <t>MWF</t>
  </si>
  <si>
    <t>8:00-8:50</t>
  </si>
  <si>
    <t>9:00-9:50</t>
  </si>
  <si>
    <t>10:00-10:50</t>
  </si>
  <si>
    <t>11:00-11:50</t>
  </si>
  <si>
    <t>12:00-12:50</t>
  </si>
  <si>
    <t>1:00-1:50</t>
  </si>
  <si>
    <t>2:00-2:50</t>
  </si>
  <si>
    <t>3:00-3:50</t>
  </si>
  <si>
    <t>4:00-4:50</t>
  </si>
  <si>
    <t>TR</t>
  </si>
  <si>
    <t>8:00-9:15</t>
  </si>
  <si>
    <t>9:30-10:45</t>
  </si>
  <si>
    <t>11:00-12:15</t>
  </si>
  <si>
    <t>12:30-1:45</t>
  </si>
  <si>
    <t>2:00-3:15</t>
  </si>
  <si>
    <t>3:30-4:45</t>
  </si>
  <si>
    <t>Sections</t>
  </si>
  <si>
    <t>Students</t>
  </si>
  <si>
    <t>Sections:</t>
  </si>
  <si>
    <t>FTF capacity for:</t>
  </si>
  <si>
    <t>LSC Ballrooms A-D add</t>
  </si>
  <si>
    <t>Students:</t>
  </si>
  <si>
    <t>C (cap 56)</t>
  </si>
  <si>
    <t>D (cap 56)</t>
  </si>
  <si>
    <t>stu/sect</t>
  </si>
  <si>
    <t>(9)</t>
  </si>
  <si>
    <t>(6)</t>
  </si>
  <si>
    <t>Utilize list of sections &gt;118 that are not online yet to identify 15 sections that could move to LSC Ballrooms C+D (cap at 100)</t>
  </si>
  <si>
    <t>Recommendations to Consider</t>
  </si>
  <si>
    <t xml:space="preserve">Continue to backfill GA classrooms; utilize 30 right-sized sections to fill in LSC Ballrooms A &amp; B </t>
  </si>
  <si>
    <t>Moby</t>
  </si>
  <si>
    <t>300+ (variance needed)</t>
  </si>
  <si>
    <t>Identify NEW FTF sections to be offered 4-8pm timeslot</t>
  </si>
  <si>
    <t>Identify sections to place in Johnson Hall 222 in late afternoon/evening</t>
  </si>
  <si>
    <t>Continue to pursue Library Event Hall and South College Gym</t>
  </si>
  <si>
    <t>Utilize list of sections &gt;118 to identify 5 sections that could move to Moby (finish by 1pm daily; schedule for every other period to rotate &gt;200 students in and out)</t>
  </si>
  <si>
    <t>Max enrollment&gt;118; not online yet?; South College Gym; North/Combined Ballrooms? NOT AUCC</t>
  </si>
  <si>
    <t>General Assignment Classroom</t>
  </si>
  <si>
    <t>104</t>
  </si>
  <si>
    <t>YATES</t>
  </si>
  <si>
    <t>1050</t>
  </si>
  <si>
    <t>1000</t>
  </si>
  <si>
    <t>T</t>
  </si>
  <si>
    <t>R01</t>
  </si>
  <si>
    <t>342</t>
  </si>
  <si>
    <t>MIP</t>
  </si>
  <si>
    <t>61839</t>
  </si>
  <si>
    <t>AP</t>
  </si>
  <si>
    <t>VM</t>
  </si>
  <si>
    <t>130</t>
  </si>
  <si>
    <t>GLOVR</t>
  </si>
  <si>
    <t>001</t>
  </si>
  <si>
    <t>61838</t>
  </si>
  <si>
    <t>A 104</t>
  </si>
  <si>
    <t>CLARK</t>
  </si>
  <si>
    <t>1215</t>
  </si>
  <si>
    <t>1100</t>
  </si>
  <si>
    <t>315</t>
  </si>
  <si>
    <t>64392</t>
  </si>
  <si>
    <t>0Y</t>
  </si>
  <si>
    <t>1250</t>
  </si>
  <si>
    <t>1200</t>
  </si>
  <si>
    <t>231</t>
  </si>
  <si>
    <t>300</t>
  </si>
  <si>
    <t>61833</t>
  </si>
  <si>
    <t>62637</t>
  </si>
  <si>
    <t>1150</t>
  </si>
  <si>
    <t>430</t>
  </si>
  <si>
    <t>BMS</t>
  </si>
  <si>
    <t>62561</t>
  </si>
  <si>
    <t>C 101</t>
  </si>
  <si>
    <t>PLSCI</t>
  </si>
  <si>
    <t>0950</t>
  </si>
  <si>
    <t>0900</t>
  </si>
  <si>
    <t>420</t>
  </si>
  <si>
    <t>62560</t>
  </si>
  <si>
    <t>131</t>
  </si>
  <si>
    <t>BHSCI</t>
  </si>
  <si>
    <t>1550</t>
  </si>
  <si>
    <t>1500</t>
  </si>
  <si>
    <t>350</t>
  </si>
  <si>
    <t>BZ</t>
  </si>
  <si>
    <t>61063</t>
  </si>
  <si>
    <t>NS</t>
  </si>
  <si>
    <t>7S</t>
  </si>
  <si>
    <t>002</t>
  </si>
  <si>
    <t>330</t>
  </si>
  <si>
    <t>68382</t>
  </si>
  <si>
    <t>61039</t>
  </si>
  <si>
    <t>310</t>
  </si>
  <si>
    <t>63011</t>
  </si>
  <si>
    <t>0915</t>
  </si>
  <si>
    <t>0800</t>
  </si>
  <si>
    <t>68166</t>
  </si>
  <si>
    <t>74</t>
  </si>
  <si>
    <t>1345</t>
  </si>
  <si>
    <t>1230</t>
  </si>
  <si>
    <t>220</t>
  </si>
  <si>
    <t>68380</t>
  </si>
  <si>
    <t>61028</t>
  </si>
  <si>
    <t>1515</t>
  </si>
  <si>
    <t>1400</t>
  </si>
  <si>
    <t>212</t>
  </si>
  <si>
    <t>61003</t>
  </si>
  <si>
    <t>Max enrollment&gt;118; not online yet?; South College Gym; North/Combined Ballrooms?</t>
  </si>
  <si>
    <t>AUCC3A:Biological/Physical Sci</t>
  </si>
  <si>
    <t>A 101</t>
  </si>
  <si>
    <t>120</t>
  </si>
  <si>
    <t>60994</t>
  </si>
  <si>
    <t>110</t>
  </si>
  <si>
    <t>60980</t>
  </si>
  <si>
    <t>100</t>
  </si>
  <si>
    <t>ENGRG</t>
  </si>
  <si>
    <t>1450</t>
  </si>
  <si>
    <t>142</t>
  </si>
  <si>
    <t>PH</t>
  </si>
  <si>
    <t>60583</t>
  </si>
  <si>
    <t>Max crosslist&gt;118; not online yet?; South College Gym; North/Combined Ballrooms?</t>
  </si>
  <si>
    <t>AG</t>
  </si>
  <si>
    <t>1350</t>
  </si>
  <si>
    <t>1300</t>
  </si>
  <si>
    <t>302</t>
  </si>
  <si>
    <t>141</t>
  </si>
  <si>
    <t>65404</t>
  </si>
  <si>
    <t>2J</t>
  </si>
  <si>
    <t>301</t>
  </si>
  <si>
    <t>67104</t>
  </si>
  <si>
    <t>60510</t>
  </si>
  <si>
    <t>60509</t>
  </si>
  <si>
    <t>122</t>
  </si>
  <si>
    <t>60448</t>
  </si>
  <si>
    <t>Dept requests larger room</t>
  </si>
  <si>
    <t>AA</t>
  </si>
  <si>
    <t>60008</t>
  </si>
  <si>
    <t>1650</t>
  </si>
  <si>
    <t>1600</t>
  </si>
  <si>
    <t>340</t>
  </si>
  <si>
    <t>MATH</t>
  </si>
  <si>
    <t>61737</t>
  </si>
  <si>
    <t>AUCC1B:Quantitative Reasoning</t>
  </si>
  <si>
    <t>9Y</t>
  </si>
  <si>
    <t>A 103</t>
  </si>
  <si>
    <t>CHEM</t>
  </si>
  <si>
    <t>LK2</t>
  </si>
  <si>
    <t>160</t>
  </si>
  <si>
    <t>65215</t>
  </si>
  <si>
    <t>L12</t>
  </si>
  <si>
    <t>62941</t>
  </si>
  <si>
    <t>9X</t>
  </si>
  <si>
    <t>112</t>
  </si>
  <si>
    <t>65214</t>
  </si>
  <si>
    <t>012</t>
  </si>
  <si>
    <t>62940</t>
  </si>
  <si>
    <t>221</t>
  </si>
  <si>
    <t>TILT</t>
  </si>
  <si>
    <t>MTWF</t>
  </si>
  <si>
    <t>003</t>
  </si>
  <si>
    <t>155</t>
  </si>
  <si>
    <t>61629</t>
  </si>
  <si>
    <t>4F</t>
  </si>
  <si>
    <t>67272</t>
  </si>
  <si>
    <t>FY</t>
  </si>
  <si>
    <t>68486</t>
  </si>
  <si>
    <t>61622</t>
  </si>
  <si>
    <t>61621</t>
  </si>
  <si>
    <t>FZ</t>
  </si>
  <si>
    <t>101</t>
  </si>
  <si>
    <t>SCOTT</t>
  </si>
  <si>
    <t>1620</t>
  </si>
  <si>
    <t>1530</t>
  </si>
  <si>
    <t>303</t>
  </si>
  <si>
    <t>68487</t>
  </si>
  <si>
    <t>66573</t>
  </si>
  <si>
    <t>W 118</t>
  </si>
  <si>
    <t>ANAZO</t>
  </si>
  <si>
    <t>370</t>
  </si>
  <si>
    <t>CS</t>
  </si>
  <si>
    <t>66816</t>
  </si>
  <si>
    <t>1205</t>
  </si>
  <si>
    <t>STADM</t>
  </si>
  <si>
    <t>314</t>
  </si>
  <si>
    <t>63267</t>
  </si>
  <si>
    <t>1045</t>
  </si>
  <si>
    <t>0930</t>
  </si>
  <si>
    <t>253</t>
  </si>
  <si>
    <t>61558</t>
  </si>
  <si>
    <t>M</t>
  </si>
  <si>
    <t>192</t>
  </si>
  <si>
    <t>66458</t>
  </si>
  <si>
    <t>69</t>
  </si>
  <si>
    <t>136</t>
  </si>
  <si>
    <t>BIO</t>
  </si>
  <si>
    <t>164</t>
  </si>
  <si>
    <t>67539</t>
  </si>
  <si>
    <t>64771</t>
  </si>
  <si>
    <t>BO</t>
  </si>
  <si>
    <t>163</t>
  </si>
  <si>
    <t>65760</t>
  </si>
  <si>
    <t>3J</t>
  </si>
  <si>
    <t>67248</t>
  </si>
  <si>
    <t>67126</t>
  </si>
  <si>
    <t>64762</t>
  </si>
  <si>
    <t>64761</t>
  </si>
  <si>
    <t>MW</t>
  </si>
  <si>
    <t>68350</t>
  </si>
  <si>
    <t>343</t>
  </si>
  <si>
    <t>62655</t>
  </si>
  <si>
    <t>341</t>
  </si>
  <si>
    <t>62632</t>
  </si>
  <si>
    <t>62618</t>
  </si>
  <si>
    <t>MTWR</t>
  </si>
  <si>
    <t>245</t>
  </si>
  <si>
    <t>65229</t>
  </si>
  <si>
    <t>64287</t>
  </si>
  <si>
    <t>113</t>
  </si>
  <si>
    <t>63996</t>
  </si>
  <si>
    <t>61215</t>
  </si>
  <si>
    <t>61214</t>
  </si>
  <si>
    <t>21</t>
  </si>
  <si>
    <t>305</t>
  </si>
  <si>
    <t>111</t>
  </si>
  <si>
    <t>67089</t>
  </si>
  <si>
    <t>AL</t>
  </si>
  <si>
    <t>304</t>
  </si>
  <si>
    <t>65424</t>
  </si>
  <si>
    <t>0Q</t>
  </si>
  <si>
    <t>64835</t>
  </si>
  <si>
    <t>20</t>
  </si>
  <si>
    <t>67088</t>
  </si>
  <si>
    <t>1Y</t>
  </si>
  <si>
    <t>67087</t>
  </si>
  <si>
    <t>103</t>
  </si>
  <si>
    <t>63518</t>
  </si>
  <si>
    <t>005</t>
  </si>
  <si>
    <t>61143</t>
  </si>
  <si>
    <t>004</t>
  </si>
  <si>
    <t>61141</t>
  </si>
  <si>
    <t>61140</t>
  </si>
  <si>
    <t>61139</t>
  </si>
  <si>
    <t>61138</t>
  </si>
  <si>
    <t>107</t>
  </si>
  <si>
    <t>63995</t>
  </si>
  <si>
    <t>0850</t>
  </si>
  <si>
    <t>61127</t>
  </si>
  <si>
    <t>61120</t>
  </si>
  <si>
    <t>411</t>
  </si>
  <si>
    <t>BC</t>
  </si>
  <si>
    <t>63378</t>
  </si>
  <si>
    <t>MTRF</t>
  </si>
  <si>
    <t>351</t>
  </si>
  <si>
    <t>62601</t>
  </si>
  <si>
    <t>EDDY</t>
  </si>
  <si>
    <t>60656</t>
  </si>
  <si>
    <t>R</t>
  </si>
  <si>
    <t>60654</t>
  </si>
  <si>
    <t>60653</t>
  </si>
  <si>
    <t>6N</t>
  </si>
  <si>
    <t>DP</t>
  </si>
  <si>
    <t>A 102</t>
  </si>
  <si>
    <t>1645</t>
  </si>
  <si>
    <t>ESS</t>
  </si>
  <si>
    <t>67739</t>
  </si>
  <si>
    <t>KE</t>
  </si>
  <si>
    <t>NR</t>
  </si>
  <si>
    <t>A 201</t>
  </si>
  <si>
    <t>W</t>
  </si>
  <si>
    <t>179</t>
  </si>
  <si>
    <t>FW</t>
  </si>
  <si>
    <t>65063</t>
  </si>
  <si>
    <t>AJ</t>
  </si>
  <si>
    <t>RS</t>
  </si>
  <si>
    <t>61938</t>
  </si>
  <si>
    <t>209</t>
  </si>
  <si>
    <t>F</t>
  </si>
  <si>
    <t>68753</t>
  </si>
  <si>
    <t>68516</t>
  </si>
  <si>
    <t>AUCC3E:Diversity&amp;GlobalAware</t>
  </si>
  <si>
    <t>BL</t>
  </si>
  <si>
    <t>POLS</t>
  </si>
  <si>
    <t>65726</t>
  </si>
  <si>
    <t>LA</t>
  </si>
  <si>
    <t>61095</t>
  </si>
  <si>
    <t>68</t>
  </si>
  <si>
    <t>1800</t>
  </si>
  <si>
    <t>496</t>
  </si>
  <si>
    <t>MLSC</t>
  </si>
  <si>
    <t>62128</t>
  </si>
  <si>
    <t>IU</t>
  </si>
  <si>
    <t>396</t>
  </si>
  <si>
    <t>62125</t>
  </si>
  <si>
    <t>296</t>
  </si>
  <si>
    <t>62118</t>
  </si>
  <si>
    <t>196</t>
  </si>
  <si>
    <t>62116</t>
  </si>
  <si>
    <t>49</t>
  </si>
  <si>
    <t>1730</t>
  </si>
  <si>
    <t>L01</t>
  </si>
  <si>
    <t>496A</t>
  </si>
  <si>
    <t>AS</t>
  </si>
  <si>
    <t>63907</t>
  </si>
  <si>
    <t>396A</t>
  </si>
  <si>
    <t>63906</t>
  </si>
  <si>
    <t>296A</t>
  </si>
  <si>
    <t>63905</t>
  </si>
  <si>
    <t>196A</t>
  </si>
  <si>
    <t>63904</t>
  </si>
  <si>
    <t>GES</t>
  </si>
  <si>
    <t>63528</t>
  </si>
  <si>
    <t>9B</t>
  </si>
  <si>
    <t>232</t>
  </si>
  <si>
    <t>210</t>
  </si>
  <si>
    <t>LIFE</t>
  </si>
  <si>
    <t>62613</t>
  </si>
  <si>
    <t>9A</t>
  </si>
  <si>
    <t>65685</t>
  </si>
  <si>
    <t>63960</t>
  </si>
  <si>
    <t>61601</t>
  </si>
  <si>
    <t>61588</t>
  </si>
  <si>
    <t>EJ</t>
  </si>
  <si>
    <t>306</t>
  </si>
  <si>
    <t>102</t>
  </si>
  <si>
    <t>68435</t>
  </si>
  <si>
    <t>3I</t>
  </si>
  <si>
    <t>68433</t>
  </si>
  <si>
    <t>006</t>
  </si>
  <si>
    <t>67971</t>
  </si>
  <si>
    <t>67968</t>
  </si>
  <si>
    <t>7P</t>
  </si>
  <si>
    <t>116</t>
  </si>
  <si>
    <t>IE</t>
  </si>
  <si>
    <t>60090</t>
  </si>
  <si>
    <t>BE</t>
  </si>
  <si>
    <t>AM</t>
  </si>
  <si>
    <t>65582</t>
  </si>
  <si>
    <t>HS</t>
  </si>
  <si>
    <t>60022</t>
  </si>
  <si>
    <t>400</t>
  </si>
  <si>
    <t>FTEC</t>
  </si>
  <si>
    <t>60336</t>
  </si>
  <si>
    <t>434</t>
  </si>
  <si>
    <t>HDFS</t>
  </si>
  <si>
    <t>64675</t>
  </si>
  <si>
    <t>AUCC3C:Social/Behavioral Sci</t>
  </si>
  <si>
    <t>9D</t>
  </si>
  <si>
    <t>233</t>
  </si>
  <si>
    <t>64567</t>
  </si>
  <si>
    <t>AV</t>
  </si>
  <si>
    <t>64236</t>
  </si>
  <si>
    <t>8A</t>
  </si>
  <si>
    <t>64235</t>
  </si>
  <si>
    <t>64566</t>
  </si>
  <si>
    <t>63522</t>
  </si>
  <si>
    <t>60704</t>
  </si>
  <si>
    <t>MF</t>
  </si>
  <si>
    <t>200</t>
  </si>
  <si>
    <t>BIOM</t>
  </si>
  <si>
    <t>65876</t>
  </si>
  <si>
    <t>EG</t>
  </si>
  <si>
    <t>65875</t>
  </si>
  <si>
    <t>486A</t>
  </si>
  <si>
    <t>MECH</t>
  </si>
  <si>
    <t>62056</t>
  </si>
  <si>
    <t>202</t>
  </si>
  <si>
    <t>64062</t>
  </si>
  <si>
    <t>204</t>
  </si>
  <si>
    <t>ECE</t>
  </si>
  <si>
    <t>63822</t>
  </si>
  <si>
    <t>62147</t>
  </si>
  <si>
    <t>1640</t>
  </si>
  <si>
    <t>402</t>
  </si>
  <si>
    <t>CIVE</t>
  </si>
  <si>
    <t>63220</t>
  </si>
  <si>
    <t>63219</t>
  </si>
  <si>
    <t>261</t>
  </si>
  <si>
    <t>61319</t>
  </si>
  <si>
    <t>260</t>
  </si>
  <si>
    <t>61317</t>
  </si>
  <si>
    <t>61318</t>
  </si>
  <si>
    <t>61313</t>
  </si>
  <si>
    <t>451</t>
  </si>
  <si>
    <t>CBE</t>
  </si>
  <si>
    <t>62587</t>
  </si>
  <si>
    <t>CP</t>
  </si>
  <si>
    <t>331</t>
  </si>
  <si>
    <t>65865</t>
  </si>
  <si>
    <t>63215</t>
  </si>
  <si>
    <t>205</t>
  </si>
  <si>
    <t>64735</t>
  </si>
  <si>
    <t>201</t>
  </si>
  <si>
    <t>61393</t>
  </si>
  <si>
    <t>ENGR</t>
  </si>
  <si>
    <t>63629</t>
  </si>
  <si>
    <t>2H</t>
  </si>
  <si>
    <t>140</t>
  </si>
  <si>
    <t>NATRS</t>
  </si>
  <si>
    <t>ACT</t>
  </si>
  <si>
    <t>67102</t>
  </si>
  <si>
    <t>BU</t>
  </si>
  <si>
    <t>A9</t>
  </si>
  <si>
    <t>65394</t>
  </si>
  <si>
    <t>C5</t>
  </si>
  <si>
    <t>65829</t>
  </si>
  <si>
    <t>64737</t>
  </si>
  <si>
    <t>62598</t>
  </si>
  <si>
    <t>64738</t>
  </si>
  <si>
    <t>0955</t>
  </si>
  <si>
    <t>BSPM</t>
  </si>
  <si>
    <t>60828</t>
  </si>
  <si>
    <t>161</t>
  </si>
  <si>
    <t>ANSCI</t>
  </si>
  <si>
    <t>360</t>
  </si>
  <si>
    <t>ANEQ</t>
  </si>
  <si>
    <t>60103</t>
  </si>
  <si>
    <t>60080</t>
  </si>
  <si>
    <t>GY</t>
  </si>
  <si>
    <t>68856</t>
  </si>
  <si>
    <t>62724</t>
  </si>
  <si>
    <t>SOCR</t>
  </si>
  <si>
    <t>62178</t>
  </si>
  <si>
    <t>AGRI</t>
  </si>
  <si>
    <t>60001</t>
  </si>
  <si>
    <t>Dept details</t>
  </si>
  <si>
    <t>DEPT COMMENTS</t>
  </si>
  <si>
    <t>COMMENTS</t>
  </si>
  <si>
    <t>AUCC</t>
  </si>
  <si>
    <t>CROSS LIST CODE</t>
  </si>
  <si>
    <t>SPEC APPROV CODE</t>
  </si>
  <si>
    <t>ACT ENROLL THIS SECT</t>
  </si>
  <si>
    <t>ACT ENROLL CROSSLIST</t>
  </si>
  <si>
    <t>MAX ENROLL CROSSLIST</t>
  </si>
  <si>
    <t>MAX ENROLL</t>
  </si>
  <si>
    <t>ROOM DESC</t>
  </si>
  <si>
    <t>OLD RM CAP</t>
  </si>
  <si>
    <t>NEW RM CAP</t>
  </si>
  <si>
    <t>ROOM</t>
  </si>
  <si>
    <t>BLDG</t>
  </si>
  <si>
    <t>END</t>
  </si>
  <si>
    <t>BEGIN</t>
  </si>
  <si>
    <t>DAYS</t>
  </si>
  <si>
    <t>SECT</t>
  </si>
  <si>
    <t>CRSE</t>
  </si>
  <si>
    <t>SUBJ</t>
  </si>
  <si>
    <t>CRN</t>
  </si>
  <si>
    <t>POT</t>
  </si>
  <si>
    <t>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</si>
</sst>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0" xfId="0" applyFill="1" applyAlignment="1">
      <alignment horizontal="center"/>
    </xf>
    <xf numFmtId="0" fontId="1" fillId="0" borderId="0" xfId="0" applyFont="1"/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2316-1B79-4D5E-99FF-D76DCE44B5F2}">
  <dimension ref="A1:I26"/>
  <sheetViews>
    <sheetView tabSelected="1" workbookViewId="0"/>
  </sheetViews>
  <sheetFormatPr defaultRowHeight="15" x14ac:dyDescent="0.25"/>
  <cols>
    <col min="1" max="1" width="5.5703125" bestFit="1" customWidth="1"/>
    <col min="2" max="2" width="10.85546875" bestFit="1" customWidth="1"/>
    <col min="3" max="6" width="9.7109375" customWidth="1"/>
    <col min="7" max="7" width="3.42578125" customWidth="1"/>
    <col min="8" max="8" width="11.85546875" customWidth="1"/>
    <col min="9" max="9" width="11.5703125" customWidth="1"/>
  </cols>
  <sheetData>
    <row r="1" spans="1:9" x14ac:dyDescent="0.25">
      <c r="C1" s="11" t="s">
        <v>0</v>
      </c>
      <c r="D1" s="11"/>
      <c r="E1" s="11"/>
      <c r="F1" s="11"/>
      <c r="G1" s="11"/>
    </row>
    <row r="2" spans="1:9" x14ac:dyDescent="0.25">
      <c r="C2" s="4" t="s">
        <v>1</v>
      </c>
      <c r="D2" s="4" t="s">
        <v>2</v>
      </c>
      <c r="E2" s="4" t="s">
        <v>27</v>
      </c>
      <c r="F2" s="4" t="s">
        <v>28</v>
      </c>
    </row>
    <row r="3" spans="1:9" x14ac:dyDescent="0.25">
      <c r="A3" t="s">
        <v>4</v>
      </c>
      <c r="B3" t="s">
        <v>5</v>
      </c>
      <c r="C3">
        <v>72</v>
      </c>
      <c r="D3">
        <v>56</v>
      </c>
      <c r="E3">
        <v>56</v>
      </c>
      <c r="F3">
        <v>56</v>
      </c>
      <c r="H3" s="12" t="s">
        <v>4</v>
      </c>
      <c r="I3" s="12"/>
    </row>
    <row r="4" spans="1:9" x14ac:dyDescent="0.25">
      <c r="A4" s="6" t="s">
        <v>30</v>
      </c>
      <c r="B4" t="s">
        <v>6</v>
      </c>
      <c r="C4">
        <v>72</v>
      </c>
      <c r="D4">
        <v>56</v>
      </c>
      <c r="E4">
        <v>56</v>
      </c>
      <c r="F4">
        <v>56</v>
      </c>
      <c r="H4" t="s">
        <v>21</v>
      </c>
      <c r="I4">
        <v>36</v>
      </c>
    </row>
    <row r="5" spans="1:9" x14ac:dyDescent="0.25">
      <c r="B5" t="s">
        <v>7</v>
      </c>
      <c r="C5">
        <v>72</v>
      </c>
      <c r="D5">
        <v>56</v>
      </c>
      <c r="E5">
        <v>56</v>
      </c>
      <c r="F5">
        <v>56</v>
      </c>
      <c r="H5" t="s">
        <v>22</v>
      </c>
      <c r="I5">
        <f>SUM(C12:F12)</f>
        <v>2160</v>
      </c>
    </row>
    <row r="6" spans="1:9" x14ac:dyDescent="0.25">
      <c r="B6" t="s">
        <v>8</v>
      </c>
      <c r="C6">
        <v>72</v>
      </c>
      <c r="D6">
        <v>56</v>
      </c>
      <c r="E6">
        <v>56</v>
      </c>
      <c r="F6">
        <v>56</v>
      </c>
    </row>
    <row r="7" spans="1:9" x14ac:dyDescent="0.25">
      <c r="B7" t="s">
        <v>9</v>
      </c>
      <c r="C7">
        <v>72</v>
      </c>
      <c r="D7">
        <v>56</v>
      </c>
      <c r="E7">
        <v>56</v>
      </c>
      <c r="F7">
        <v>56</v>
      </c>
    </row>
    <row r="8" spans="1:9" x14ac:dyDescent="0.25">
      <c r="B8" t="s">
        <v>10</v>
      </c>
      <c r="C8">
        <v>72</v>
      </c>
      <c r="D8">
        <v>56</v>
      </c>
      <c r="E8">
        <v>56</v>
      </c>
      <c r="F8">
        <v>56</v>
      </c>
    </row>
    <row r="9" spans="1:9" x14ac:dyDescent="0.25">
      <c r="B9" t="s">
        <v>11</v>
      </c>
      <c r="C9">
        <v>72</v>
      </c>
      <c r="D9">
        <v>56</v>
      </c>
      <c r="E9">
        <v>56</v>
      </c>
      <c r="F9">
        <v>56</v>
      </c>
    </row>
    <row r="10" spans="1:9" x14ac:dyDescent="0.25">
      <c r="B10" t="s">
        <v>12</v>
      </c>
      <c r="C10">
        <v>72</v>
      </c>
      <c r="D10">
        <v>56</v>
      </c>
      <c r="E10">
        <v>56</v>
      </c>
      <c r="F10">
        <v>56</v>
      </c>
    </row>
    <row r="11" spans="1:9" x14ac:dyDescent="0.25">
      <c r="B11" t="s">
        <v>13</v>
      </c>
      <c r="C11" s="2">
        <v>72</v>
      </c>
      <c r="D11" s="2">
        <v>56</v>
      </c>
      <c r="E11" s="2">
        <v>56</v>
      </c>
      <c r="F11" s="2">
        <v>56</v>
      </c>
    </row>
    <row r="12" spans="1:9" x14ac:dyDescent="0.25">
      <c r="C12" s="4">
        <f>SUM(C3:C11)</f>
        <v>648</v>
      </c>
      <c r="D12" s="4">
        <f>SUM(D3:D11)</f>
        <v>504</v>
      </c>
      <c r="E12" s="4">
        <f>SUM(E3:E11)</f>
        <v>504</v>
      </c>
      <c r="F12" s="4">
        <f>SUM(F3:F11)</f>
        <v>504</v>
      </c>
    </row>
    <row r="14" spans="1:9" x14ac:dyDescent="0.25">
      <c r="A14" t="s">
        <v>14</v>
      </c>
      <c r="B14" t="s">
        <v>15</v>
      </c>
      <c r="C14">
        <v>72</v>
      </c>
      <c r="D14">
        <v>56</v>
      </c>
      <c r="E14">
        <v>56</v>
      </c>
      <c r="F14">
        <v>56</v>
      </c>
      <c r="H14" s="12" t="s">
        <v>14</v>
      </c>
      <c r="I14" s="12"/>
    </row>
    <row r="15" spans="1:9" x14ac:dyDescent="0.25">
      <c r="A15" s="5" t="s">
        <v>31</v>
      </c>
      <c r="B15" t="s">
        <v>16</v>
      </c>
      <c r="C15">
        <v>72</v>
      </c>
      <c r="D15">
        <v>56</v>
      </c>
      <c r="E15">
        <v>56</v>
      </c>
      <c r="F15">
        <v>56</v>
      </c>
      <c r="H15" t="s">
        <v>21</v>
      </c>
      <c r="I15">
        <v>24</v>
      </c>
    </row>
    <row r="16" spans="1:9" x14ac:dyDescent="0.25">
      <c r="B16" t="s">
        <v>17</v>
      </c>
      <c r="C16">
        <v>72</v>
      </c>
      <c r="D16">
        <v>56</v>
      </c>
      <c r="E16">
        <v>56</v>
      </c>
      <c r="F16">
        <v>56</v>
      </c>
      <c r="H16" t="s">
        <v>22</v>
      </c>
      <c r="I16">
        <f>SUM(C20:F20)</f>
        <v>1440</v>
      </c>
    </row>
    <row r="17" spans="2:9" x14ac:dyDescent="0.25">
      <c r="B17" t="s">
        <v>18</v>
      </c>
      <c r="C17">
        <v>72</v>
      </c>
      <c r="D17">
        <v>56</v>
      </c>
      <c r="E17">
        <v>56</v>
      </c>
      <c r="F17">
        <v>56</v>
      </c>
    </row>
    <row r="18" spans="2:9" x14ac:dyDescent="0.25">
      <c r="B18" t="s">
        <v>19</v>
      </c>
      <c r="C18">
        <v>72</v>
      </c>
      <c r="D18">
        <v>56</v>
      </c>
      <c r="E18">
        <v>56</v>
      </c>
      <c r="F18">
        <v>56</v>
      </c>
    </row>
    <row r="19" spans="2:9" x14ac:dyDescent="0.25">
      <c r="B19" t="s">
        <v>20</v>
      </c>
      <c r="C19" s="2">
        <v>72</v>
      </c>
      <c r="D19" s="2">
        <v>56</v>
      </c>
      <c r="E19" s="2">
        <v>56</v>
      </c>
      <c r="F19" s="2">
        <v>56</v>
      </c>
    </row>
    <row r="20" spans="2:9" x14ac:dyDescent="0.25">
      <c r="C20" s="4">
        <f>SUM(C14:C19)</f>
        <v>432</v>
      </c>
      <c r="D20" s="4">
        <f>SUM(D14:D19)</f>
        <v>336</v>
      </c>
      <c r="E20" s="4">
        <f>SUM(E14:E19)</f>
        <v>336</v>
      </c>
      <c r="F20" s="4">
        <f>SUM(F14:F19)</f>
        <v>336</v>
      </c>
    </row>
    <row r="21" spans="2:9" x14ac:dyDescent="0.25">
      <c r="H21" s="13" t="s">
        <v>25</v>
      </c>
      <c r="I21" s="14"/>
    </row>
    <row r="22" spans="2:9" x14ac:dyDescent="0.25">
      <c r="H22" s="15" t="s">
        <v>24</v>
      </c>
      <c r="I22" s="16"/>
    </row>
    <row r="23" spans="2:9" x14ac:dyDescent="0.25">
      <c r="H23" t="s">
        <v>23</v>
      </c>
      <c r="I23">
        <f>I4+I15</f>
        <v>60</v>
      </c>
    </row>
    <row r="24" spans="2:9" x14ac:dyDescent="0.25">
      <c r="H24" t="s">
        <v>26</v>
      </c>
      <c r="I24">
        <f>I5+I16</f>
        <v>3600</v>
      </c>
    </row>
    <row r="26" spans="2:9" x14ac:dyDescent="0.25">
      <c r="H26" t="s">
        <v>29</v>
      </c>
      <c r="I26">
        <f>I24/I23</f>
        <v>60</v>
      </c>
    </row>
  </sheetData>
  <mergeCells count="5">
    <mergeCell ref="C1:G1"/>
    <mergeCell ref="H3:I3"/>
    <mergeCell ref="H14:I14"/>
    <mergeCell ref="H21:I21"/>
    <mergeCell ref="H22:I22"/>
  </mergeCells>
  <pageMargins left="0.7" right="0.7" top="0.75" bottom="0.75" header="0.3" footer="0.3"/>
  <ignoredErrors>
    <ignoredError sqref="A4 A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538F4-47ED-4A87-AF6B-E1D69EA91543}">
  <dimension ref="A1:H26"/>
  <sheetViews>
    <sheetView workbookViewId="0"/>
  </sheetViews>
  <sheetFormatPr defaultRowHeight="15" x14ac:dyDescent="0.25"/>
  <cols>
    <col min="1" max="1" width="5.5703125" style="1" bestFit="1" customWidth="1"/>
    <col min="2" max="2" width="10.85546875" bestFit="1" customWidth="1"/>
    <col min="3" max="3" width="9.5703125" bestFit="1" customWidth="1"/>
    <col min="4" max="4" width="9.42578125" bestFit="1" customWidth="1"/>
    <col min="5" max="5" width="13.7109375" bestFit="1" customWidth="1"/>
    <col min="6" max="6" width="3.42578125" customWidth="1"/>
    <col min="7" max="7" width="11.85546875" customWidth="1"/>
    <col min="8" max="8" width="11.5703125" customWidth="1"/>
  </cols>
  <sheetData>
    <row r="1" spans="1:8" x14ac:dyDescent="0.25">
      <c r="C1" s="11" t="s">
        <v>0</v>
      </c>
      <c r="D1" s="11"/>
      <c r="E1" s="11"/>
      <c r="F1" s="11"/>
    </row>
    <row r="2" spans="1:8" x14ac:dyDescent="0.25">
      <c r="C2" s="4" t="s">
        <v>1</v>
      </c>
      <c r="D2" s="4" t="s">
        <v>2</v>
      </c>
      <c r="E2" s="4" t="s">
        <v>3</v>
      </c>
    </row>
    <row r="3" spans="1:8" x14ac:dyDescent="0.25">
      <c r="A3" s="1" t="s">
        <v>4</v>
      </c>
      <c r="B3" t="s">
        <v>5</v>
      </c>
      <c r="C3">
        <v>72</v>
      </c>
      <c r="D3">
        <v>56</v>
      </c>
      <c r="E3">
        <v>100</v>
      </c>
      <c r="G3" s="12" t="s">
        <v>4</v>
      </c>
      <c r="H3" s="12"/>
    </row>
    <row r="4" spans="1:8" x14ac:dyDescent="0.25">
      <c r="A4" s="6" t="s">
        <v>30</v>
      </c>
      <c r="B4" t="s">
        <v>6</v>
      </c>
      <c r="C4">
        <v>72</v>
      </c>
      <c r="D4">
        <v>56</v>
      </c>
      <c r="E4">
        <v>100</v>
      </c>
      <c r="G4" t="s">
        <v>21</v>
      </c>
      <c r="H4">
        <v>27</v>
      </c>
    </row>
    <row r="5" spans="1:8" x14ac:dyDescent="0.25">
      <c r="B5" t="s">
        <v>7</v>
      </c>
      <c r="C5">
        <v>72</v>
      </c>
      <c r="D5">
        <v>56</v>
      </c>
      <c r="E5">
        <v>100</v>
      </c>
      <c r="G5" t="s">
        <v>22</v>
      </c>
      <c r="H5">
        <f>SUM(C12:E12)</f>
        <v>2052</v>
      </c>
    </row>
    <row r="6" spans="1:8" x14ac:dyDescent="0.25">
      <c r="B6" t="s">
        <v>8</v>
      </c>
      <c r="C6">
        <v>72</v>
      </c>
      <c r="D6">
        <v>56</v>
      </c>
      <c r="E6">
        <v>100</v>
      </c>
    </row>
    <row r="7" spans="1:8" x14ac:dyDescent="0.25">
      <c r="B7" t="s">
        <v>9</v>
      </c>
      <c r="C7">
        <v>72</v>
      </c>
      <c r="D7">
        <v>56</v>
      </c>
      <c r="E7">
        <v>100</v>
      </c>
    </row>
    <row r="8" spans="1:8" x14ac:dyDescent="0.25">
      <c r="B8" t="s">
        <v>10</v>
      </c>
      <c r="C8">
        <v>72</v>
      </c>
      <c r="D8">
        <v>56</v>
      </c>
      <c r="E8">
        <v>100</v>
      </c>
    </row>
    <row r="9" spans="1:8" x14ac:dyDescent="0.25">
      <c r="B9" t="s">
        <v>11</v>
      </c>
      <c r="C9">
        <v>72</v>
      </c>
      <c r="D9">
        <v>56</v>
      </c>
      <c r="E9">
        <v>100</v>
      </c>
    </row>
    <row r="10" spans="1:8" x14ac:dyDescent="0.25">
      <c r="B10" t="s">
        <v>12</v>
      </c>
      <c r="C10">
        <v>72</v>
      </c>
      <c r="D10">
        <v>56</v>
      </c>
      <c r="E10">
        <v>100</v>
      </c>
    </row>
    <row r="11" spans="1:8" x14ac:dyDescent="0.25">
      <c r="B11" t="s">
        <v>13</v>
      </c>
      <c r="C11" s="2">
        <v>72</v>
      </c>
      <c r="D11" s="2">
        <v>56</v>
      </c>
      <c r="E11" s="2">
        <v>100</v>
      </c>
    </row>
    <row r="12" spans="1:8" x14ac:dyDescent="0.25">
      <c r="C12" s="4">
        <f>SUM(C3:C11)</f>
        <v>648</v>
      </c>
      <c r="D12" s="4">
        <f>SUM(D3:D11)</f>
        <v>504</v>
      </c>
      <c r="E12" s="4">
        <f>SUM(E3:E11)</f>
        <v>900</v>
      </c>
    </row>
    <row r="14" spans="1:8" x14ac:dyDescent="0.25">
      <c r="A14" s="1" t="s">
        <v>14</v>
      </c>
      <c r="B14" t="s">
        <v>15</v>
      </c>
      <c r="C14">
        <v>72</v>
      </c>
      <c r="D14">
        <v>56</v>
      </c>
      <c r="E14">
        <v>100</v>
      </c>
      <c r="G14" s="12" t="s">
        <v>14</v>
      </c>
      <c r="H14" s="12"/>
    </row>
    <row r="15" spans="1:8" x14ac:dyDescent="0.25">
      <c r="A15" s="6" t="s">
        <v>31</v>
      </c>
      <c r="B15" t="s">
        <v>16</v>
      </c>
      <c r="C15">
        <v>72</v>
      </c>
      <c r="D15">
        <v>56</v>
      </c>
      <c r="E15">
        <v>100</v>
      </c>
      <c r="G15" t="s">
        <v>21</v>
      </c>
      <c r="H15">
        <v>18</v>
      </c>
    </row>
    <row r="16" spans="1:8" x14ac:dyDescent="0.25">
      <c r="B16" t="s">
        <v>17</v>
      </c>
      <c r="C16">
        <v>72</v>
      </c>
      <c r="D16">
        <v>56</v>
      </c>
      <c r="E16">
        <v>100</v>
      </c>
      <c r="G16" t="s">
        <v>22</v>
      </c>
      <c r="H16">
        <f>SUM(C20:E20)</f>
        <v>1368</v>
      </c>
    </row>
    <row r="17" spans="2:8" x14ac:dyDescent="0.25">
      <c r="B17" t="s">
        <v>18</v>
      </c>
      <c r="C17">
        <v>72</v>
      </c>
      <c r="D17">
        <v>56</v>
      </c>
      <c r="E17">
        <v>100</v>
      </c>
    </row>
    <row r="18" spans="2:8" x14ac:dyDescent="0.25">
      <c r="B18" t="s">
        <v>19</v>
      </c>
      <c r="C18">
        <v>72</v>
      </c>
      <c r="D18">
        <v>56</v>
      </c>
      <c r="E18">
        <v>100</v>
      </c>
    </row>
    <row r="19" spans="2:8" x14ac:dyDescent="0.25">
      <c r="B19" t="s">
        <v>20</v>
      </c>
      <c r="C19" s="2">
        <v>72</v>
      </c>
      <c r="D19" s="2">
        <v>56</v>
      </c>
      <c r="E19" s="2">
        <v>100</v>
      </c>
    </row>
    <row r="20" spans="2:8" x14ac:dyDescent="0.25">
      <c r="C20" s="4">
        <f>SUM(C14:C19)</f>
        <v>432</v>
      </c>
      <c r="D20" s="4">
        <f>SUM(D14:D19)</f>
        <v>336</v>
      </c>
      <c r="E20" s="4">
        <f>SUM(E14:E19)</f>
        <v>600</v>
      </c>
    </row>
    <row r="21" spans="2:8" x14ac:dyDescent="0.25">
      <c r="G21" s="13" t="s">
        <v>25</v>
      </c>
      <c r="H21" s="14"/>
    </row>
    <row r="22" spans="2:8" x14ac:dyDescent="0.25">
      <c r="G22" s="15" t="s">
        <v>24</v>
      </c>
      <c r="H22" s="16"/>
    </row>
    <row r="23" spans="2:8" x14ac:dyDescent="0.25">
      <c r="G23" t="s">
        <v>23</v>
      </c>
      <c r="H23">
        <f>H4+H15</f>
        <v>45</v>
      </c>
    </row>
    <row r="24" spans="2:8" x14ac:dyDescent="0.25">
      <c r="G24" t="s">
        <v>26</v>
      </c>
      <c r="H24">
        <f>H5+H16</f>
        <v>3420</v>
      </c>
    </row>
    <row r="26" spans="2:8" x14ac:dyDescent="0.25">
      <c r="G26" t="s">
        <v>29</v>
      </c>
      <c r="H26">
        <f>H24/H23</f>
        <v>76</v>
      </c>
    </row>
  </sheetData>
  <mergeCells count="5">
    <mergeCell ref="C1:F1"/>
    <mergeCell ref="G3:H3"/>
    <mergeCell ref="G14:H14"/>
    <mergeCell ref="G21:H21"/>
    <mergeCell ref="G22:H22"/>
  </mergeCells>
  <pageMargins left="0.7" right="0.7" top="0.75" bottom="0.75" header="0.3" footer="0.3"/>
  <pageSetup orientation="portrait" horizontalDpi="1200" verticalDpi="1200" r:id="rId1"/>
  <ignoredErrors>
    <ignoredError sqref="A4 A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EE2E-9452-4620-A004-BB58BC140C78}">
  <dimension ref="A1:B14"/>
  <sheetViews>
    <sheetView workbookViewId="0">
      <selection sqref="A1:B1"/>
    </sheetView>
  </sheetViews>
  <sheetFormatPr defaultRowHeight="15" x14ac:dyDescent="0.25"/>
  <cols>
    <col min="1" max="1" width="9.140625" style="1"/>
    <col min="2" max="2" width="66.140625" style="7" customWidth="1"/>
  </cols>
  <sheetData>
    <row r="1" spans="1:2" x14ac:dyDescent="0.25">
      <c r="A1" s="11" t="s">
        <v>33</v>
      </c>
      <c r="B1" s="11"/>
    </row>
    <row r="2" spans="1:2" x14ac:dyDescent="0.25">
      <c r="A2" s="3"/>
      <c r="B2" s="8"/>
    </row>
    <row r="3" spans="1:2" ht="30" x14ac:dyDescent="0.25">
      <c r="A3" s="1">
        <v>1</v>
      </c>
      <c r="B3" s="7" t="s">
        <v>32</v>
      </c>
    </row>
    <row r="4" spans="1:2" x14ac:dyDescent="0.25">
      <c r="A4" s="3"/>
      <c r="B4" s="8"/>
    </row>
    <row r="5" spans="1:2" ht="30" x14ac:dyDescent="0.25">
      <c r="A5" s="1">
        <v>2</v>
      </c>
      <c r="B5" s="7" t="s">
        <v>34</v>
      </c>
    </row>
    <row r="6" spans="1:2" x14ac:dyDescent="0.25">
      <c r="A6" s="3"/>
      <c r="B6" s="8"/>
    </row>
    <row r="7" spans="1:2" ht="45" x14ac:dyDescent="0.25">
      <c r="A7" s="1">
        <v>3</v>
      </c>
      <c r="B7" s="7" t="s">
        <v>40</v>
      </c>
    </row>
    <row r="8" spans="1:2" x14ac:dyDescent="0.25">
      <c r="A8" s="3"/>
      <c r="B8" s="8"/>
    </row>
    <row r="9" spans="1:2" x14ac:dyDescent="0.25">
      <c r="A9" s="1">
        <v>4</v>
      </c>
      <c r="B9" s="7" t="s">
        <v>37</v>
      </c>
    </row>
    <row r="10" spans="1:2" x14ac:dyDescent="0.25">
      <c r="A10" s="3"/>
      <c r="B10" s="8"/>
    </row>
    <row r="11" spans="1:2" x14ac:dyDescent="0.25">
      <c r="A11" s="1">
        <v>5</v>
      </c>
      <c r="B11" s="7" t="s">
        <v>38</v>
      </c>
    </row>
    <row r="12" spans="1:2" x14ac:dyDescent="0.25">
      <c r="A12" s="3"/>
      <c r="B12" s="8"/>
    </row>
    <row r="13" spans="1:2" x14ac:dyDescent="0.25">
      <c r="A13" s="1">
        <v>6</v>
      </c>
      <c r="B13" s="7" t="s">
        <v>39</v>
      </c>
    </row>
    <row r="14" spans="1:2" x14ac:dyDescent="0.25">
      <c r="A14" s="3"/>
      <c r="B14" s="8"/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74C08-320D-4D1F-8A30-2D21F7D44840}">
  <dimension ref="A1:C18"/>
  <sheetViews>
    <sheetView workbookViewId="0">
      <selection sqref="A1:C1"/>
    </sheetView>
  </sheetViews>
  <sheetFormatPr defaultRowHeight="15" x14ac:dyDescent="0.25"/>
  <cols>
    <col min="1" max="1" width="5.5703125" bestFit="1" customWidth="1"/>
    <col min="2" max="2" width="10.85546875" bestFit="1" customWidth="1"/>
    <col min="3" max="3" width="16.85546875" customWidth="1"/>
  </cols>
  <sheetData>
    <row r="1" spans="1:3" x14ac:dyDescent="0.25">
      <c r="A1" s="17" t="s">
        <v>35</v>
      </c>
      <c r="B1" s="17"/>
      <c r="C1" s="17"/>
    </row>
    <row r="2" spans="1:3" x14ac:dyDescent="0.25">
      <c r="A2" s="18" t="s">
        <v>36</v>
      </c>
      <c r="B2" s="18"/>
      <c r="C2" s="18"/>
    </row>
    <row r="3" spans="1:3" x14ac:dyDescent="0.25">
      <c r="C3" s="4"/>
    </row>
    <row r="4" spans="1:3" x14ac:dyDescent="0.25">
      <c r="A4" t="s">
        <v>4</v>
      </c>
      <c r="B4" t="s">
        <v>5</v>
      </c>
      <c r="C4">
        <v>300</v>
      </c>
    </row>
    <row r="5" spans="1:3" x14ac:dyDescent="0.25">
      <c r="A5" s="6"/>
    </row>
    <row r="6" spans="1:3" x14ac:dyDescent="0.25">
      <c r="B6" t="s">
        <v>7</v>
      </c>
      <c r="C6">
        <v>300</v>
      </c>
    </row>
    <row r="8" spans="1:3" x14ac:dyDescent="0.25">
      <c r="B8" t="s">
        <v>9</v>
      </c>
      <c r="C8" s="2">
        <v>300</v>
      </c>
    </row>
    <row r="9" spans="1:3" x14ac:dyDescent="0.25">
      <c r="C9" s="4">
        <f>SUM(C4:C8)</f>
        <v>900</v>
      </c>
    </row>
    <row r="10" spans="1:3" x14ac:dyDescent="0.25">
      <c r="A10" s="9"/>
      <c r="B10" s="9"/>
      <c r="C10" s="9"/>
    </row>
    <row r="11" spans="1:3" x14ac:dyDescent="0.25">
      <c r="A11" t="s">
        <v>14</v>
      </c>
      <c r="B11" t="s">
        <v>15</v>
      </c>
      <c r="C11">
        <v>300</v>
      </c>
    </row>
    <row r="12" spans="1:3" x14ac:dyDescent="0.25">
      <c r="A12" s="5"/>
    </row>
    <row r="13" spans="1:3" x14ac:dyDescent="0.25">
      <c r="B13" t="s">
        <v>17</v>
      </c>
      <c r="C13" s="2">
        <v>300</v>
      </c>
    </row>
    <row r="14" spans="1:3" x14ac:dyDescent="0.25">
      <c r="C14" s="4">
        <f>SUM(C11:C13)</f>
        <v>600</v>
      </c>
    </row>
    <row r="17" spans="2:3" x14ac:dyDescent="0.25">
      <c r="B17" t="s">
        <v>23</v>
      </c>
      <c r="C17">
        <v>5</v>
      </c>
    </row>
    <row r="18" spans="2:3" x14ac:dyDescent="0.25">
      <c r="B18" t="s">
        <v>26</v>
      </c>
      <c r="C18">
        <f>C9+C14</f>
        <v>1500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9FF8-A97B-4599-BCA4-095BF164D6A5}">
  <dimension ref="A1:X143"/>
  <sheetViews>
    <sheetView zoomScale="120" zoomScaleNormal="120" workbookViewId="0">
      <pane xSplit="6" ySplit="1" topLeftCell="O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8" bestFit="1" customWidth="1"/>
    <col min="2" max="2" width="4.28515625" hidden="1" customWidth="1"/>
    <col min="3" max="3" width="6" hidden="1" customWidth="1"/>
    <col min="4" max="4" width="6.28515625" bestFit="1" customWidth="1"/>
    <col min="5" max="5" width="5.28515625" bestFit="1" customWidth="1"/>
    <col min="6" max="6" width="4.85546875" bestFit="1" customWidth="1"/>
    <col min="7" max="7" width="6.7109375" hidden="1" customWidth="1"/>
    <col min="8" max="8" width="6.140625" hidden="1" customWidth="1"/>
    <col min="9" max="9" width="5" hidden="1" customWidth="1"/>
    <col min="10" max="10" width="7.42578125" hidden="1" customWidth="1"/>
    <col min="11" max="11" width="6.28515625" hidden="1" customWidth="1"/>
    <col min="12" max="12" width="8" hidden="1" customWidth="1"/>
    <col min="13" max="13" width="7.5703125" hidden="1" customWidth="1"/>
    <col min="14" max="14" width="29" hidden="1" customWidth="1"/>
    <col min="15" max="15" width="7.28515625" bestFit="1" customWidth="1"/>
    <col min="16" max="16" width="8.85546875" bestFit="1" customWidth="1"/>
    <col min="17" max="17" width="9.85546875" hidden="1" customWidth="1"/>
    <col min="18" max="18" width="0" hidden="1" customWidth="1"/>
    <col min="19" max="19" width="7.7109375" hidden="1" customWidth="1"/>
    <col min="20" max="20" width="6.42578125" hidden="1" customWidth="1"/>
    <col min="21" max="21" width="30" bestFit="1" customWidth="1"/>
    <col min="22" max="22" width="20.140625" hidden="1" customWidth="1"/>
    <col min="23" max="23" width="24.5703125" bestFit="1" customWidth="1"/>
    <col min="24" max="24" width="6.140625" hidden="1" customWidth="1"/>
  </cols>
  <sheetData>
    <row r="1" spans="1:24" ht="48.75" x14ac:dyDescent="0.25">
      <c r="A1" s="10" t="s">
        <v>449</v>
      </c>
      <c r="B1" s="10" t="s">
        <v>448</v>
      </c>
      <c r="C1" s="10" t="s">
        <v>447</v>
      </c>
      <c r="D1" s="10" t="s">
        <v>446</v>
      </c>
      <c r="E1" s="10" t="s">
        <v>445</v>
      </c>
      <c r="F1" s="10" t="s">
        <v>444</v>
      </c>
      <c r="G1" s="10" t="s">
        <v>443</v>
      </c>
      <c r="H1" s="10" t="s">
        <v>442</v>
      </c>
      <c r="I1" s="10" t="s">
        <v>441</v>
      </c>
      <c r="J1" s="10" t="s">
        <v>440</v>
      </c>
      <c r="K1" s="10" t="s">
        <v>439</v>
      </c>
      <c r="L1" s="10" t="s">
        <v>438</v>
      </c>
      <c r="M1" s="10" t="s">
        <v>437</v>
      </c>
      <c r="N1" s="10" t="s">
        <v>436</v>
      </c>
      <c r="O1" s="10" t="s">
        <v>435</v>
      </c>
      <c r="P1" s="10" t="s">
        <v>434</v>
      </c>
      <c r="Q1" s="10" t="s">
        <v>433</v>
      </c>
      <c r="R1" s="10" t="s">
        <v>432</v>
      </c>
      <c r="S1" s="10" t="s">
        <v>431</v>
      </c>
      <c r="T1" s="10" t="s">
        <v>430</v>
      </c>
      <c r="U1" s="10" t="s">
        <v>429</v>
      </c>
      <c r="V1" s="10" t="s">
        <v>428</v>
      </c>
      <c r="W1" s="10" t="s">
        <v>427</v>
      </c>
      <c r="X1" s="10" t="s">
        <v>426</v>
      </c>
    </row>
    <row r="2" spans="1:24" x14ac:dyDescent="0.25">
      <c r="A2" t="s">
        <v>123</v>
      </c>
      <c r="B2" t="s">
        <v>52</v>
      </c>
      <c r="C2" t="s">
        <v>425</v>
      </c>
      <c r="D2" t="s">
        <v>424</v>
      </c>
      <c r="E2" t="s">
        <v>333</v>
      </c>
      <c r="F2" t="s">
        <v>56</v>
      </c>
      <c r="G2" t="s">
        <v>208</v>
      </c>
      <c r="H2" t="s">
        <v>84</v>
      </c>
      <c r="I2" t="s">
        <v>83</v>
      </c>
      <c r="J2" t="s">
        <v>76</v>
      </c>
      <c r="K2" t="s">
        <v>75</v>
      </c>
      <c r="L2">
        <v>60</v>
      </c>
      <c r="M2">
        <v>300</v>
      </c>
      <c r="N2" t="s">
        <v>42</v>
      </c>
      <c r="O2">
        <v>157</v>
      </c>
      <c r="P2">
        <v>299</v>
      </c>
      <c r="Q2">
        <v>119</v>
      </c>
      <c r="R2">
        <v>102</v>
      </c>
      <c r="T2" t="s">
        <v>332</v>
      </c>
      <c r="U2" t="s">
        <v>281</v>
      </c>
      <c r="V2" s="7" t="s">
        <v>122</v>
      </c>
      <c r="X2" s="7"/>
    </row>
    <row r="3" spans="1:24" x14ac:dyDescent="0.25">
      <c r="A3" t="s">
        <v>123</v>
      </c>
      <c r="B3" t="s">
        <v>52</v>
      </c>
      <c r="C3" t="s">
        <v>423</v>
      </c>
      <c r="D3" t="s">
        <v>422</v>
      </c>
      <c r="E3" t="s">
        <v>91</v>
      </c>
      <c r="F3" t="s">
        <v>56</v>
      </c>
      <c r="G3" t="s">
        <v>4</v>
      </c>
      <c r="H3" t="s">
        <v>46</v>
      </c>
      <c r="I3" t="s">
        <v>45</v>
      </c>
      <c r="J3" t="s">
        <v>59</v>
      </c>
      <c r="K3" t="s">
        <v>263</v>
      </c>
      <c r="M3">
        <v>175</v>
      </c>
      <c r="N3" t="s">
        <v>42</v>
      </c>
      <c r="O3">
        <v>175</v>
      </c>
      <c r="R3">
        <v>87</v>
      </c>
      <c r="V3" s="7" t="s">
        <v>41</v>
      </c>
      <c r="X3" s="7"/>
    </row>
    <row r="4" spans="1:24" x14ac:dyDescent="0.25">
      <c r="A4" t="s">
        <v>123</v>
      </c>
      <c r="B4" t="s">
        <v>52</v>
      </c>
      <c r="C4" t="s">
        <v>421</v>
      </c>
      <c r="D4" t="s">
        <v>416</v>
      </c>
      <c r="E4" t="s">
        <v>171</v>
      </c>
      <c r="F4" t="s">
        <v>56</v>
      </c>
      <c r="G4" t="s">
        <v>4</v>
      </c>
      <c r="H4" t="s">
        <v>84</v>
      </c>
      <c r="I4" t="s">
        <v>83</v>
      </c>
      <c r="J4" t="s">
        <v>117</v>
      </c>
      <c r="K4" t="s">
        <v>116</v>
      </c>
      <c r="M4">
        <v>266</v>
      </c>
      <c r="N4" t="s">
        <v>42</v>
      </c>
      <c r="O4">
        <v>225</v>
      </c>
      <c r="P4">
        <v>227</v>
      </c>
      <c r="Q4">
        <v>37</v>
      </c>
      <c r="R4">
        <v>37</v>
      </c>
      <c r="T4" t="s">
        <v>419</v>
      </c>
      <c r="V4" s="7" t="s">
        <v>41</v>
      </c>
      <c r="X4" s="7"/>
    </row>
    <row r="5" spans="1:24" x14ac:dyDescent="0.25">
      <c r="A5" t="s">
        <v>123</v>
      </c>
      <c r="B5" t="s">
        <v>52</v>
      </c>
      <c r="C5" t="s">
        <v>420</v>
      </c>
      <c r="D5" t="s">
        <v>416</v>
      </c>
      <c r="E5" t="s">
        <v>171</v>
      </c>
      <c r="F5" t="s">
        <v>130</v>
      </c>
      <c r="G5" t="s">
        <v>4</v>
      </c>
      <c r="H5" t="s">
        <v>84</v>
      </c>
      <c r="I5" t="s">
        <v>83</v>
      </c>
      <c r="J5" t="s">
        <v>117</v>
      </c>
      <c r="K5" t="s">
        <v>116</v>
      </c>
      <c r="M5">
        <v>266</v>
      </c>
      <c r="N5" t="s">
        <v>42</v>
      </c>
      <c r="O5">
        <v>2</v>
      </c>
      <c r="P5">
        <v>227</v>
      </c>
      <c r="Q5">
        <v>37</v>
      </c>
      <c r="R5">
        <v>0</v>
      </c>
      <c r="T5" t="s">
        <v>419</v>
      </c>
      <c r="V5" s="7" t="s">
        <v>41</v>
      </c>
      <c r="X5" s="7"/>
    </row>
    <row r="6" spans="1:24" x14ac:dyDescent="0.25">
      <c r="A6" t="s">
        <v>123</v>
      </c>
      <c r="B6" t="s">
        <v>52</v>
      </c>
      <c r="C6" t="s">
        <v>418</v>
      </c>
      <c r="D6" t="s">
        <v>416</v>
      </c>
      <c r="E6" t="s">
        <v>325</v>
      </c>
      <c r="F6" t="s">
        <v>56</v>
      </c>
      <c r="G6" t="s">
        <v>4</v>
      </c>
      <c r="H6" t="s">
        <v>78</v>
      </c>
      <c r="I6" t="s">
        <v>77</v>
      </c>
      <c r="J6" t="s">
        <v>82</v>
      </c>
      <c r="K6" t="s">
        <v>111</v>
      </c>
      <c r="M6">
        <v>254</v>
      </c>
      <c r="N6" t="s">
        <v>42</v>
      </c>
      <c r="O6">
        <v>175</v>
      </c>
      <c r="R6">
        <v>53</v>
      </c>
      <c r="V6" s="7" t="s">
        <v>41</v>
      </c>
      <c r="X6" s="7"/>
    </row>
    <row r="7" spans="1:24" x14ac:dyDescent="0.25">
      <c r="A7" t="s">
        <v>123</v>
      </c>
      <c r="B7" t="s">
        <v>52</v>
      </c>
      <c r="C7" t="s">
        <v>417</v>
      </c>
      <c r="D7" t="s">
        <v>416</v>
      </c>
      <c r="E7" t="s">
        <v>415</v>
      </c>
      <c r="F7" t="s">
        <v>56</v>
      </c>
      <c r="G7" t="s">
        <v>14</v>
      </c>
      <c r="H7" t="s">
        <v>188</v>
      </c>
      <c r="I7" t="s">
        <v>187</v>
      </c>
      <c r="J7" t="s">
        <v>414</v>
      </c>
      <c r="K7" t="s">
        <v>413</v>
      </c>
      <c r="M7">
        <v>140</v>
      </c>
      <c r="N7" t="s">
        <v>42</v>
      </c>
      <c r="O7">
        <v>125</v>
      </c>
      <c r="R7">
        <v>96</v>
      </c>
      <c r="V7" s="7" t="s">
        <v>41</v>
      </c>
      <c r="X7" s="7"/>
    </row>
    <row r="8" spans="1:24" x14ac:dyDescent="0.25">
      <c r="A8" t="s">
        <v>123</v>
      </c>
      <c r="B8" t="s">
        <v>274</v>
      </c>
      <c r="C8" t="s">
        <v>412</v>
      </c>
      <c r="D8" t="s">
        <v>411</v>
      </c>
      <c r="E8" t="s">
        <v>126</v>
      </c>
      <c r="F8" t="s">
        <v>56</v>
      </c>
      <c r="G8" t="s">
        <v>4</v>
      </c>
      <c r="H8" t="s">
        <v>78</v>
      </c>
      <c r="I8" t="s">
        <v>410</v>
      </c>
      <c r="J8" t="s">
        <v>59</v>
      </c>
      <c r="K8" t="s">
        <v>58</v>
      </c>
      <c r="M8">
        <v>179</v>
      </c>
      <c r="N8" t="s">
        <v>42</v>
      </c>
      <c r="O8">
        <v>177</v>
      </c>
      <c r="R8">
        <v>156</v>
      </c>
      <c r="V8" s="7" t="s">
        <v>41</v>
      </c>
      <c r="X8" s="7"/>
    </row>
    <row r="9" spans="1:24" x14ac:dyDescent="0.25">
      <c r="A9" t="s">
        <v>402</v>
      </c>
      <c r="B9" t="s">
        <v>52</v>
      </c>
      <c r="C9" t="s">
        <v>409</v>
      </c>
      <c r="D9" t="s">
        <v>400</v>
      </c>
      <c r="E9" t="s">
        <v>391</v>
      </c>
      <c r="F9" t="s">
        <v>56</v>
      </c>
      <c r="G9" t="s">
        <v>14</v>
      </c>
      <c r="H9" t="s">
        <v>188</v>
      </c>
      <c r="I9" t="s">
        <v>187</v>
      </c>
      <c r="J9" t="s">
        <v>399</v>
      </c>
      <c r="K9" t="s">
        <v>398</v>
      </c>
      <c r="M9">
        <v>120</v>
      </c>
      <c r="N9" t="s">
        <v>42</v>
      </c>
      <c r="O9">
        <v>116</v>
      </c>
      <c r="P9">
        <v>120</v>
      </c>
      <c r="Q9">
        <v>85</v>
      </c>
      <c r="R9">
        <v>85</v>
      </c>
      <c r="T9" t="s">
        <v>405</v>
      </c>
      <c r="V9" s="7" t="s">
        <v>41</v>
      </c>
      <c r="X9" s="7"/>
    </row>
    <row r="10" spans="1:24" x14ac:dyDescent="0.25">
      <c r="A10" t="s">
        <v>402</v>
      </c>
      <c r="B10" t="s">
        <v>52</v>
      </c>
      <c r="C10" t="s">
        <v>408</v>
      </c>
      <c r="D10" t="s">
        <v>400</v>
      </c>
      <c r="E10" t="s">
        <v>391</v>
      </c>
      <c r="F10" t="s">
        <v>90</v>
      </c>
      <c r="G10" t="s">
        <v>14</v>
      </c>
      <c r="H10" t="s">
        <v>61</v>
      </c>
      <c r="I10" t="s">
        <v>60</v>
      </c>
      <c r="J10" t="s">
        <v>399</v>
      </c>
      <c r="K10" t="s">
        <v>398</v>
      </c>
      <c r="M10">
        <v>120</v>
      </c>
      <c r="N10" t="s">
        <v>42</v>
      </c>
      <c r="O10">
        <v>117</v>
      </c>
      <c r="P10">
        <v>120</v>
      </c>
      <c r="Q10">
        <v>117</v>
      </c>
      <c r="R10">
        <v>117</v>
      </c>
      <c r="T10" t="s">
        <v>403</v>
      </c>
      <c r="V10" s="7" t="s">
        <v>41</v>
      </c>
      <c r="X10" s="7"/>
    </row>
    <row r="11" spans="1:24" x14ac:dyDescent="0.25">
      <c r="A11" t="s">
        <v>402</v>
      </c>
      <c r="B11" t="s">
        <v>52</v>
      </c>
      <c r="C11" t="s">
        <v>407</v>
      </c>
      <c r="D11" t="s">
        <v>400</v>
      </c>
      <c r="E11" t="s">
        <v>391</v>
      </c>
      <c r="F11" t="s">
        <v>161</v>
      </c>
      <c r="G11" t="s">
        <v>14</v>
      </c>
      <c r="H11" t="s">
        <v>101</v>
      </c>
      <c r="I11" t="s">
        <v>100</v>
      </c>
      <c r="J11" t="s">
        <v>399</v>
      </c>
      <c r="K11" t="s">
        <v>398</v>
      </c>
      <c r="M11">
        <v>120</v>
      </c>
      <c r="N11" t="s">
        <v>42</v>
      </c>
      <c r="O11">
        <v>116</v>
      </c>
      <c r="P11">
        <v>120</v>
      </c>
      <c r="Q11">
        <v>96</v>
      </c>
      <c r="R11">
        <v>96</v>
      </c>
      <c r="T11" t="s">
        <v>397</v>
      </c>
      <c r="V11" s="7" t="s">
        <v>41</v>
      </c>
      <c r="X11" s="7"/>
    </row>
    <row r="12" spans="1:24" x14ac:dyDescent="0.25">
      <c r="A12" t="s">
        <v>402</v>
      </c>
      <c r="B12" t="s">
        <v>52</v>
      </c>
      <c r="C12" t="s">
        <v>406</v>
      </c>
      <c r="D12" t="s">
        <v>400</v>
      </c>
      <c r="E12" t="s">
        <v>391</v>
      </c>
      <c r="F12" t="s">
        <v>130</v>
      </c>
      <c r="G12" t="s">
        <v>14</v>
      </c>
      <c r="H12" t="s">
        <v>188</v>
      </c>
      <c r="I12" t="s">
        <v>187</v>
      </c>
      <c r="J12" t="s">
        <v>399</v>
      </c>
      <c r="K12" t="s">
        <v>398</v>
      </c>
      <c r="M12">
        <v>120</v>
      </c>
      <c r="N12" t="s">
        <v>42</v>
      </c>
      <c r="O12">
        <v>4</v>
      </c>
      <c r="P12">
        <v>120</v>
      </c>
      <c r="Q12">
        <v>85</v>
      </c>
      <c r="R12">
        <v>0</v>
      </c>
      <c r="T12" t="s">
        <v>405</v>
      </c>
      <c r="V12" s="7" t="s">
        <v>41</v>
      </c>
      <c r="X12" s="7"/>
    </row>
    <row r="13" spans="1:24" x14ac:dyDescent="0.25">
      <c r="A13" t="s">
        <v>402</v>
      </c>
      <c r="B13" t="s">
        <v>52</v>
      </c>
      <c r="C13" t="s">
        <v>404</v>
      </c>
      <c r="D13" t="s">
        <v>400</v>
      </c>
      <c r="E13" t="s">
        <v>391</v>
      </c>
      <c r="F13" t="s">
        <v>126</v>
      </c>
      <c r="G13" t="s">
        <v>14</v>
      </c>
      <c r="H13" t="s">
        <v>61</v>
      </c>
      <c r="I13" t="s">
        <v>60</v>
      </c>
      <c r="J13" t="s">
        <v>399</v>
      </c>
      <c r="K13" t="s">
        <v>398</v>
      </c>
      <c r="M13">
        <v>120</v>
      </c>
      <c r="N13" t="s">
        <v>42</v>
      </c>
      <c r="O13">
        <v>3</v>
      </c>
      <c r="P13">
        <v>120</v>
      </c>
      <c r="Q13">
        <v>117</v>
      </c>
      <c r="R13">
        <v>0</v>
      </c>
      <c r="T13" t="s">
        <v>403</v>
      </c>
      <c r="V13" s="7" t="s">
        <v>41</v>
      </c>
      <c r="X13" s="7"/>
    </row>
    <row r="14" spans="1:24" x14ac:dyDescent="0.25">
      <c r="A14" t="s">
        <v>402</v>
      </c>
      <c r="B14" t="s">
        <v>52</v>
      </c>
      <c r="C14" t="s">
        <v>401</v>
      </c>
      <c r="D14" t="s">
        <v>400</v>
      </c>
      <c r="E14" t="s">
        <v>391</v>
      </c>
      <c r="F14" t="s">
        <v>175</v>
      </c>
      <c r="G14" t="s">
        <v>14</v>
      </c>
      <c r="H14" t="s">
        <v>101</v>
      </c>
      <c r="I14" t="s">
        <v>100</v>
      </c>
      <c r="J14" t="s">
        <v>399</v>
      </c>
      <c r="K14" t="s">
        <v>398</v>
      </c>
      <c r="M14">
        <v>120</v>
      </c>
      <c r="N14" t="s">
        <v>42</v>
      </c>
      <c r="O14">
        <v>4</v>
      </c>
      <c r="P14">
        <v>120</v>
      </c>
      <c r="Q14">
        <v>96</v>
      </c>
      <c r="R14">
        <v>0</v>
      </c>
      <c r="T14" t="s">
        <v>397</v>
      </c>
      <c r="V14" s="7" t="s">
        <v>41</v>
      </c>
      <c r="X14" s="7"/>
    </row>
    <row r="15" spans="1:24" x14ac:dyDescent="0.25">
      <c r="A15" t="s">
        <v>362</v>
      </c>
      <c r="B15" t="s">
        <v>52</v>
      </c>
      <c r="C15" t="s">
        <v>396</v>
      </c>
      <c r="D15" t="s">
        <v>395</v>
      </c>
      <c r="E15" t="s">
        <v>171</v>
      </c>
      <c r="F15" t="s">
        <v>56</v>
      </c>
      <c r="G15" t="s">
        <v>4</v>
      </c>
      <c r="H15" t="s">
        <v>61</v>
      </c>
      <c r="I15" t="s">
        <v>71</v>
      </c>
      <c r="J15" t="s">
        <v>172</v>
      </c>
      <c r="K15" t="s">
        <v>171</v>
      </c>
      <c r="M15">
        <v>153</v>
      </c>
      <c r="N15" t="s">
        <v>42</v>
      </c>
      <c r="O15">
        <v>145</v>
      </c>
      <c r="R15">
        <v>5</v>
      </c>
      <c r="V15" s="7" t="s">
        <v>41</v>
      </c>
      <c r="X15" s="7"/>
    </row>
    <row r="16" spans="1:24" x14ac:dyDescent="0.25">
      <c r="A16" t="s">
        <v>362</v>
      </c>
      <c r="B16" t="s">
        <v>52</v>
      </c>
      <c r="C16" t="s">
        <v>394</v>
      </c>
      <c r="D16" t="s">
        <v>385</v>
      </c>
      <c r="E16" t="s">
        <v>393</v>
      </c>
      <c r="F16" t="s">
        <v>56</v>
      </c>
      <c r="G16" t="s">
        <v>14</v>
      </c>
      <c r="H16" t="s">
        <v>174</v>
      </c>
      <c r="I16" t="s">
        <v>264</v>
      </c>
      <c r="J16" t="s">
        <v>82</v>
      </c>
      <c r="K16" t="s">
        <v>81</v>
      </c>
      <c r="M16">
        <v>278</v>
      </c>
      <c r="N16" t="s">
        <v>42</v>
      </c>
      <c r="O16">
        <v>130</v>
      </c>
      <c r="R16">
        <v>79</v>
      </c>
      <c r="V16" s="7" t="s">
        <v>41</v>
      </c>
      <c r="W16" t="s">
        <v>136</v>
      </c>
      <c r="X16" s="7"/>
    </row>
    <row r="17" spans="1:24" x14ac:dyDescent="0.25">
      <c r="A17" t="s">
        <v>362</v>
      </c>
      <c r="B17" t="s">
        <v>52</v>
      </c>
      <c r="C17" t="s">
        <v>392</v>
      </c>
      <c r="D17" t="s">
        <v>385</v>
      </c>
      <c r="E17" t="s">
        <v>391</v>
      </c>
      <c r="F17" t="s">
        <v>56</v>
      </c>
      <c r="G17" t="s">
        <v>4</v>
      </c>
      <c r="H17" t="s">
        <v>106</v>
      </c>
      <c r="I17" t="s">
        <v>118</v>
      </c>
      <c r="J17" t="s">
        <v>172</v>
      </c>
      <c r="K17" t="s">
        <v>171</v>
      </c>
      <c r="M17">
        <v>153</v>
      </c>
      <c r="N17" t="s">
        <v>42</v>
      </c>
      <c r="O17">
        <v>130</v>
      </c>
      <c r="R17">
        <v>75</v>
      </c>
      <c r="V17" s="7" t="s">
        <v>41</v>
      </c>
      <c r="W17" t="s">
        <v>136</v>
      </c>
      <c r="X17" s="7"/>
    </row>
    <row r="18" spans="1:24" x14ac:dyDescent="0.25">
      <c r="A18" t="s">
        <v>362</v>
      </c>
      <c r="B18" t="s">
        <v>52</v>
      </c>
      <c r="C18" t="s">
        <v>390</v>
      </c>
      <c r="D18" t="s">
        <v>385</v>
      </c>
      <c r="E18" t="s">
        <v>388</v>
      </c>
      <c r="F18" t="s">
        <v>56</v>
      </c>
      <c r="G18" t="s">
        <v>4</v>
      </c>
      <c r="H18" t="s">
        <v>46</v>
      </c>
      <c r="I18" t="s">
        <v>45</v>
      </c>
      <c r="J18" t="s">
        <v>59</v>
      </c>
      <c r="K18" t="s">
        <v>146</v>
      </c>
      <c r="M18">
        <v>152</v>
      </c>
      <c r="N18" t="s">
        <v>42</v>
      </c>
      <c r="O18">
        <v>126</v>
      </c>
      <c r="P18">
        <v>126</v>
      </c>
      <c r="Q18">
        <v>77</v>
      </c>
      <c r="R18">
        <v>77</v>
      </c>
      <c r="T18" t="s">
        <v>387</v>
      </c>
      <c r="V18" s="7" t="s">
        <v>41</v>
      </c>
      <c r="W18" t="s">
        <v>136</v>
      </c>
      <c r="X18" s="7"/>
    </row>
    <row r="19" spans="1:24" x14ac:dyDescent="0.25">
      <c r="A19" t="s">
        <v>362</v>
      </c>
      <c r="B19" t="s">
        <v>52</v>
      </c>
      <c r="C19" t="s">
        <v>389</v>
      </c>
      <c r="D19" t="s">
        <v>385</v>
      </c>
      <c r="E19" t="s">
        <v>388</v>
      </c>
      <c r="F19" t="s">
        <v>130</v>
      </c>
      <c r="G19" t="s">
        <v>4</v>
      </c>
      <c r="H19" t="s">
        <v>46</v>
      </c>
      <c r="I19" t="s">
        <v>45</v>
      </c>
      <c r="J19" t="s">
        <v>59</v>
      </c>
      <c r="K19" t="s">
        <v>146</v>
      </c>
      <c r="M19">
        <v>152</v>
      </c>
      <c r="N19" t="s">
        <v>42</v>
      </c>
      <c r="O19">
        <v>0</v>
      </c>
      <c r="P19">
        <v>126</v>
      </c>
      <c r="Q19">
        <v>77</v>
      </c>
      <c r="R19">
        <v>0</v>
      </c>
      <c r="T19" t="s">
        <v>387</v>
      </c>
      <c r="V19" s="7" t="s">
        <v>41</v>
      </c>
      <c r="W19" t="s">
        <v>136</v>
      </c>
      <c r="X19" s="7"/>
    </row>
    <row r="20" spans="1:24" x14ac:dyDescent="0.25">
      <c r="A20" t="s">
        <v>362</v>
      </c>
      <c r="B20" t="s">
        <v>52</v>
      </c>
      <c r="C20" t="s">
        <v>386</v>
      </c>
      <c r="D20" t="s">
        <v>385</v>
      </c>
      <c r="E20" t="s">
        <v>384</v>
      </c>
      <c r="F20" t="s">
        <v>56</v>
      </c>
      <c r="G20" t="s">
        <v>4</v>
      </c>
      <c r="H20" t="s">
        <v>61</v>
      </c>
      <c r="I20" t="s">
        <v>71</v>
      </c>
      <c r="J20" t="s">
        <v>55</v>
      </c>
      <c r="K20" t="s">
        <v>54</v>
      </c>
      <c r="M20">
        <v>165</v>
      </c>
      <c r="N20" t="s">
        <v>42</v>
      </c>
      <c r="O20">
        <v>120</v>
      </c>
      <c r="R20">
        <v>81</v>
      </c>
      <c r="V20" s="7" t="s">
        <v>41</v>
      </c>
      <c r="W20" t="s">
        <v>136</v>
      </c>
      <c r="X20" s="7"/>
    </row>
    <row r="21" spans="1:24" x14ac:dyDescent="0.25">
      <c r="A21" t="s">
        <v>362</v>
      </c>
      <c r="B21" t="s">
        <v>52</v>
      </c>
      <c r="C21" t="s">
        <v>383</v>
      </c>
      <c r="D21" t="s">
        <v>375</v>
      </c>
      <c r="E21" t="s">
        <v>367</v>
      </c>
      <c r="F21" t="s">
        <v>56</v>
      </c>
      <c r="G21" t="s">
        <v>14</v>
      </c>
      <c r="H21" t="s">
        <v>61</v>
      </c>
      <c r="I21" t="s">
        <v>71</v>
      </c>
      <c r="J21" t="s">
        <v>44</v>
      </c>
      <c r="K21" t="s">
        <v>43</v>
      </c>
      <c r="M21">
        <v>252</v>
      </c>
      <c r="N21" t="s">
        <v>42</v>
      </c>
      <c r="O21">
        <v>180</v>
      </c>
      <c r="R21">
        <v>149</v>
      </c>
      <c r="V21" s="7" t="s">
        <v>41</v>
      </c>
      <c r="X21" s="7"/>
    </row>
    <row r="22" spans="1:24" x14ac:dyDescent="0.25">
      <c r="A22" t="s">
        <v>362</v>
      </c>
      <c r="B22" t="s">
        <v>52</v>
      </c>
      <c r="C22" t="s">
        <v>382</v>
      </c>
      <c r="D22" t="s">
        <v>375</v>
      </c>
      <c r="E22" t="s">
        <v>380</v>
      </c>
      <c r="F22" t="s">
        <v>56</v>
      </c>
      <c r="G22" t="s">
        <v>4</v>
      </c>
      <c r="H22" t="s">
        <v>61</v>
      </c>
      <c r="I22" t="s">
        <v>71</v>
      </c>
      <c r="J22" t="s">
        <v>59</v>
      </c>
      <c r="K22" t="s">
        <v>263</v>
      </c>
      <c r="M22">
        <v>175</v>
      </c>
      <c r="N22" t="s">
        <v>42</v>
      </c>
      <c r="O22">
        <v>165</v>
      </c>
      <c r="R22">
        <v>140</v>
      </c>
      <c r="V22" s="7" t="s">
        <v>41</v>
      </c>
      <c r="X22" s="7"/>
    </row>
    <row r="23" spans="1:24" x14ac:dyDescent="0.25">
      <c r="A23" t="s">
        <v>362</v>
      </c>
      <c r="B23" t="s">
        <v>52</v>
      </c>
      <c r="C23" t="s">
        <v>381</v>
      </c>
      <c r="D23" t="s">
        <v>375</v>
      </c>
      <c r="E23" t="s">
        <v>380</v>
      </c>
      <c r="F23" t="s">
        <v>90</v>
      </c>
      <c r="G23" t="s">
        <v>4</v>
      </c>
      <c r="H23" t="s">
        <v>66</v>
      </c>
      <c r="I23" t="s">
        <v>65</v>
      </c>
      <c r="J23" t="s">
        <v>59</v>
      </c>
      <c r="K23" t="s">
        <v>263</v>
      </c>
      <c r="M23">
        <v>175</v>
      </c>
      <c r="N23" t="s">
        <v>42</v>
      </c>
      <c r="O23">
        <v>165</v>
      </c>
      <c r="R23">
        <v>118</v>
      </c>
      <c r="V23" s="7" t="s">
        <v>41</v>
      </c>
      <c r="X23" s="7"/>
    </row>
    <row r="24" spans="1:24" x14ac:dyDescent="0.25">
      <c r="A24" t="s">
        <v>362</v>
      </c>
      <c r="B24" t="s">
        <v>52</v>
      </c>
      <c r="C24" t="s">
        <v>379</v>
      </c>
      <c r="D24" t="s">
        <v>375</v>
      </c>
      <c r="E24" t="s">
        <v>378</v>
      </c>
      <c r="F24" t="s">
        <v>56</v>
      </c>
      <c r="G24" t="s">
        <v>4</v>
      </c>
      <c r="H24" t="s">
        <v>106</v>
      </c>
      <c r="I24" t="s">
        <v>118</v>
      </c>
      <c r="J24" t="s">
        <v>59</v>
      </c>
      <c r="K24" t="s">
        <v>263</v>
      </c>
      <c r="M24">
        <v>175</v>
      </c>
      <c r="N24" t="s">
        <v>42</v>
      </c>
      <c r="O24">
        <v>140</v>
      </c>
      <c r="R24">
        <v>81</v>
      </c>
      <c r="V24" s="7" t="s">
        <v>41</v>
      </c>
      <c r="X24" s="7"/>
    </row>
    <row r="25" spans="1:24" x14ac:dyDescent="0.25">
      <c r="A25" t="s">
        <v>362</v>
      </c>
      <c r="B25" t="s">
        <v>52</v>
      </c>
      <c r="C25" t="s">
        <v>377</v>
      </c>
      <c r="D25" t="s">
        <v>375</v>
      </c>
      <c r="E25" t="s">
        <v>374</v>
      </c>
      <c r="F25" t="s">
        <v>56</v>
      </c>
      <c r="G25" t="s">
        <v>14</v>
      </c>
      <c r="H25" t="s">
        <v>106</v>
      </c>
      <c r="I25" t="s">
        <v>118</v>
      </c>
      <c r="J25" t="s">
        <v>55</v>
      </c>
      <c r="K25" t="s">
        <v>54</v>
      </c>
      <c r="M25">
        <v>165</v>
      </c>
      <c r="N25" t="s">
        <v>42</v>
      </c>
      <c r="O25">
        <v>135</v>
      </c>
      <c r="R25">
        <v>121</v>
      </c>
      <c r="V25" s="7" t="s">
        <v>41</v>
      </c>
      <c r="W25" t="s">
        <v>136</v>
      </c>
      <c r="X25" s="7"/>
    </row>
    <row r="26" spans="1:24" x14ac:dyDescent="0.25">
      <c r="A26" t="s">
        <v>362</v>
      </c>
      <c r="B26" t="s">
        <v>52</v>
      </c>
      <c r="C26" t="s">
        <v>376</v>
      </c>
      <c r="D26" t="s">
        <v>375</v>
      </c>
      <c r="E26" t="s">
        <v>374</v>
      </c>
      <c r="F26" t="s">
        <v>301</v>
      </c>
      <c r="G26" t="s">
        <v>258</v>
      </c>
      <c r="H26" t="s">
        <v>84</v>
      </c>
      <c r="I26" t="s">
        <v>373</v>
      </c>
      <c r="J26" t="s">
        <v>55</v>
      </c>
      <c r="K26" t="s">
        <v>54</v>
      </c>
      <c r="M26">
        <v>165</v>
      </c>
      <c r="N26" t="s">
        <v>42</v>
      </c>
      <c r="O26">
        <v>135</v>
      </c>
      <c r="R26">
        <v>121</v>
      </c>
      <c r="V26" s="7" t="s">
        <v>41</v>
      </c>
      <c r="X26" s="7"/>
    </row>
    <row r="27" spans="1:24" x14ac:dyDescent="0.25">
      <c r="A27" t="s">
        <v>362</v>
      </c>
      <c r="B27" t="s">
        <v>52</v>
      </c>
      <c r="C27" t="s">
        <v>372</v>
      </c>
      <c r="D27" t="s">
        <v>370</v>
      </c>
      <c r="E27" t="s">
        <v>325</v>
      </c>
      <c r="F27" t="s">
        <v>56</v>
      </c>
      <c r="G27" t="s">
        <v>14</v>
      </c>
      <c r="H27" t="s">
        <v>61</v>
      </c>
      <c r="I27" t="s">
        <v>60</v>
      </c>
      <c r="J27" t="s">
        <v>172</v>
      </c>
      <c r="K27" t="s">
        <v>171</v>
      </c>
      <c r="M27">
        <v>153</v>
      </c>
      <c r="N27" t="s">
        <v>42</v>
      </c>
      <c r="O27">
        <v>152</v>
      </c>
      <c r="R27">
        <v>28</v>
      </c>
      <c r="V27" s="7" t="s">
        <v>41</v>
      </c>
      <c r="W27" t="s">
        <v>136</v>
      </c>
      <c r="X27" s="7"/>
    </row>
    <row r="28" spans="1:24" x14ac:dyDescent="0.25">
      <c r="A28" t="s">
        <v>362</v>
      </c>
      <c r="B28" t="s">
        <v>52</v>
      </c>
      <c r="C28" t="s">
        <v>371</v>
      </c>
      <c r="D28" t="s">
        <v>370</v>
      </c>
      <c r="E28" t="s">
        <v>369</v>
      </c>
      <c r="F28" t="s">
        <v>56</v>
      </c>
      <c r="G28" t="s">
        <v>14</v>
      </c>
      <c r="H28" t="s">
        <v>101</v>
      </c>
      <c r="I28" t="s">
        <v>100</v>
      </c>
      <c r="J28" t="s">
        <v>172</v>
      </c>
      <c r="K28" t="s">
        <v>171</v>
      </c>
      <c r="M28">
        <v>153</v>
      </c>
      <c r="N28" t="s">
        <v>42</v>
      </c>
      <c r="O28">
        <v>130</v>
      </c>
      <c r="R28">
        <v>112</v>
      </c>
      <c r="V28" s="7" t="s">
        <v>41</v>
      </c>
      <c r="W28" t="s">
        <v>136</v>
      </c>
      <c r="X28" s="7"/>
    </row>
    <row r="29" spans="1:24" x14ac:dyDescent="0.25">
      <c r="A29" t="s">
        <v>362</v>
      </c>
      <c r="B29" t="s">
        <v>52</v>
      </c>
      <c r="C29" t="s">
        <v>368</v>
      </c>
      <c r="D29" t="s">
        <v>365</v>
      </c>
      <c r="E29" t="s">
        <v>367</v>
      </c>
      <c r="F29" t="s">
        <v>56</v>
      </c>
      <c r="G29" t="s">
        <v>14</v>
      </c>
      <c r="H29" t="s">
        <v>106</v>
      </c>
      <c r="I29" t="s">
        <v>118</v>
      </c>
      <c r="J29" t="s">
        <v>172</v>
      </c>
      <c r="K29" t="s">
        <v>171</v>
      </c>
      <c r="M29">
        <v>153</v>
      </c>
      <c r="N29" t="s">
        <v>42</v>
      </c>
      <c r="O29">
        <v>153</v>
      </c>
      <c r="R29">
        <v>70</v>
      </c>
      <c r="V29" s="7" t="s">
        <v>41</v>
      </c>
      <c r="X29" s="7"/>
    </row>
    <row r="30" spans="1:24" x14ac:dyDescent="0.25">
      <c r="A30" t="s">
        <v>362</v>
      </c>
      <c r="B30" t="s">
        <v>52</v>
      </c>
      <c r="C30" t="s">
        <v>366</v>
      </c>
      <c r="D30" t="s">
        <v>365</v>
      </c>
      <c r="E30" t="s">
        <v>364</v>
      </c>
      <c r="F30" t="s">
        <v>56</v>
      </c>
      <c r="G30" t="s">
        <v>14</v>
      </c>
      <c r="H30" t="s">
        <v>101</v>
      </c>
      <c r="I30" t="s">
        <v>100</v>
      </c>
      <c r="J30" t="s">
        <v>117</v>
      </c>
      <c r="K30" t="s">
        <v>116</v>
      </c>
      <c r="M30">
        <v>266</v>
      </c>
      <c r="N30" t="s">
        <v>42</v>
      </c>
      <c r="O30">
        <v>195</v>
      </c>
      <c r="R30">
        <v>121</v>
      </c>
      <c r="V30" s="7" t="s">
        <v>41</v>
      </c>
      <c r="X30" s="7"/>
    </row>
    <row r="31" spans="1:24" x14ac:dyDescent="0.25">
      <c r="A31" t="s">
        <v>362</v>
      </c>
      <c r="B31" t="s">
        <v>52</v>
      </c>
      <c r="C31" t="s">
        <v>363</v>
      </c>
      <c r="D31" t="s">
        <v>360</v>
      </c>
      <c r="E31" t="s">
        <v>116</v>
      </c>
      <c r="F31" t="s">
        <v>56</v>
      </c>
      <c r="G31" t="s">
        <v>270</v>
      </c>
      <c r="H31" t="s">
        <v>46</v>
      </c>
      <c r="I31" t="s">
        <v>45</v>
      </c>
      <c r="J31" t="s">
        <v>172</v>
      </c>
      <c r="K31" t="s">
        <v>171</v>
      </c>
      <c r="M31">
        <v>153</v>
      </c>
      <c r="N31" t="s">
        <v>42</v>
      </c>
      <c r="O31">
        <v>150</v>
      </c>
      <c r="R31">
        <v>55</v>
      </c>
      <c r="V31" s="7" t="s">
        <v>41</v>
      </c>
      <c r="X31" s="7"/>
    </row>
    <row r="32" spans="1:24" ht="90" x14ac:dyDescent="0.25">
      <c r="A32" t="s">
        <v>362</v>
      </c>
      <c r="B32" t="s">
        <v>52</v>
      </c>
      <c r="C32" t="s">
        <v>361</v>
      </c>
      <c r="D32" t="s">
        <v>360</v>
      </c>
      <c r="E32" t="s">
        <v>359</v>
      </c>
      <c r="F32" t="s">
        <v>56</v>
      </c>
      <c r="G32" t="s">
        <v>358</v>
      </c>
      <c r="H32" t="s">
        <v>46</v>
      </c>
      <c r="I32" t="s">
        <v>45</v>
      </c>
      <c r="J32" t="s">
        <v>172</v>
      </c>
      <c r="K32" t="s">
        <v>171</v>
      </c>
      <c r="M32">
        <v>153</v>
      </c>
      <c r="N32" t="s">
        <v>42</v>
      </c>
      <c r="O32">
        <v>150</v>
      </c>
      <c r="R32">
        <v>54</v>
      </c>
      <c r="V32" s="7" t="s">
        <v>41</v>
      </c>
      <c r="X32" s="7"/>
    </row>
    <row r="33" spans="1:24" ht="75" x14ac:dyDescent="0.25">
      <c r="A33" t="s">
        <v>339</v>
      </c>
      <c r="B33" t="s">
        <v>52</v>
      </c>
      <c r="C33" t="s">
        <v>357</v>
      </c>
      <c r="D33" t="s">
        <v>345</v>
      </c>
      <c r="E33" t="s">
        <v>171</v>
      </c>
      <c r="F33" t="s">
        <v>56</v>
      </c>
      <c r="G33" t="s">
        <v>4</v>
      </c>
      <c r="H33" t="s">
        <v>46</v>
      </c>
      <c r="I33" t="s">
        <v>45</v>
      </c>
      <c r="J33" t="s">
        <v>82</v>
      </c>
      <c r="K33" t="s">
        <v>81</v>
      </c>
      <c r="L33">
        <v>61</v>
      </c>
      <c r="M33">
        <v>278</v>
      </c>
      <c r="N33" t="s">
        <v>42</v>
      </c>
      <c r="O33">
        <v>120</v>
      </c>
      <c r="P33">
        <v>235</v>
      </c>
      <c r="Q33">
        <v>116</v>
      </c>
      <c r="R33">
        <v>115</v>
      </c>
      <c r="T33" t="s">
        <v>353</v>
      </c>
      <c r="U33" t="s">
        <v>347</v>
      </c>
      <c r="V33" s="7" t="s">
        <v>122</v>
      </c>
      <c r="X33" s="7"/>
    </row>
    <row r="34" spans="1:24" ht="75" x14ac:dyDescent="0.25">
      <c r="A34" t="s">
        <v>339</v>
      </c>
      <c r="B34" t="s">
        <v>52</v>
      </c>
      <c r="C34" t="s">
        <v>356</v>
      </c>
      <c r="D34" t="s">
        <v>345</v>
      </c>
      <c r="E34" t="s">
        <v>171</v>
      </c>
      <c r="F34" t="s">
        <v>90</v>
      </c>
      <c r="G34" t="s">
        <v>14</v>
      </c>
      <c r="H34" t="s">
        <v>174</v>
      </c>
      <c r="I34" t="s">
        <v>264</v>
      </c>
      <c r="J34" t="s">
        <v>59</v>
      </c>
      <c r="K34" t="s">
        <v>111</v>
      </c>
      <c r="L34">
        <v>64</v>
      </c>
      <c r="M34">
        <v>343</v>
      </c>
      <c r="N34" t="s">
        <v>42</v>
      </c>
      <c r="O34">
        <v>120</v>
      </c>
      <c r="P34">
        <v>235</v>
      </c>
      <c r="Q34">
        <v>31</v>
      </c>
      <c r="R34">
        <v>31</v>
      </c>
      <c r="T34" t="s">
        <v>351</v>
      </c>
      <c r="U34" t="s">
        <v>347</v>
      </c>
      <c r="V34" s="7" t="s">
        <v>122</v>
      </c>
      <c r="X34" s="7"/>
    </row>
    <row r="35" spans="1:24" ht="75" x14ac:dyDescent="0.25">
      <c r="A35" t="s">
        <v>339</v>
      </c>
      <c r="B35" t="s">
        <v>52</v>
      </c>
      <c r="C35" t="s">
        <v>355</v>
      </c>
      <c r="D35" t="s">
        <v>345</v>
      </c>
      <c r="E35" t="s">
        <v>171</v>
      </c>
      <c r="F35" t="s">
        <v>161</v>
      </c>
      <c r="G35" t="s">
        <v>14</v>
      </c>
      <c r="H35" t="s">
        <v>106</v>
      </c>
      <c r="I35" t="s">
        <v>105</v>
      </c>
      <c r="J35" t="s">
        <v>59</v>
      </c>
      <c r="K35" t="s">
        <v>58</v>
      </c>
      <c r="L35">
        <v>38</v>
      </c>
      <c r="M35">
        <v>179</v>
      </c>
      <c r="N35" t="s">
        <v>42</v>
      </c>
      <c r="O35">
        <v>70</v>
      </c>
      <c r="P35">
        <v>178</v>
      </c>
      <c r="Q35">
        <v>72</v>
      </c>
      <c r="R35">
        <v>70</v>
      </c>
      <c r="T35" t="s">
        <v>348</v>
      </c>
      <c r="U35" t="s">
        <v>347</v>
      </c>
      <c r="V35" s="7" t="s">
        <v>122</v>
      </c>
      <c r="X35" s="7"/>
    </row>
    <row r="36" spans="1:24" ht="75" x14ac:dyDescent="0.25">
      <c r="A36" t="s">
        <v>339</v>
      </c>
      <c r="B36" t="s">
        <v>52</v>
      </c>
      <c r="C36" t="s">
        <v>354</v>
      </c>
      <c r="D36" t="s">
        <v>345</v>
      </c>
      <c r="E36" t="s">
        <v>171</v>
      </c>
      <c r="F36" t="s">
        <v>67</v>
      </c>
      <c r="G36" t="s">
        <v>4</v>
      </c>
      <c r="H36" t="s">
        <v>46</v>
      </c>
      <c r="I36" t="s">
        <v>45</v>
      </c>
      <c r="J36" t="s">
        <v>82</v>
      </c>
      <c r="K36" t="s">
        <v>81</v>
      </c>
      <c r="L36">
        <v>61</v>
      </c>
      <c r="M36">
        <v>278</v>
      </c>
      <c r="N36" t="s">
        <v>42</v>
      </c>
      <c r="O36">
        <v>4</v>
      </c>
      <c r="P36">
        <v>235</v>
      </c>
      <c r="Q36">
        <v>116</v>
      </c>
      <c r="R36">
        <v>1</v>
      </c>
      <c r="T36" t="s">
        <v>353</v>
      </c>
      <c r="U36" t="s">
        <v>347</v>
      </c>
      <c r="V36" s="7" t="s">
        <v>122</v>
      </c>
      <c r="W36" t="s">
        <v>136</v>
      </c>
      <c r="X36" s="7"/>
    </row>
    <row r="37" spans="1:24" ht="75" x14ac:dyDescent="0.25">
      <c r="A37" t="s">
        <v>339</v>
      </c>
      <c r="B37" t="s">
        <v>52</v>
      </c>
      <c r="C37" t="s">
        <v>352</v>
      </c>
      <c r="D37" t="s">
        <v>345</v>
      </c>
      <c r="E37" t="s">
        <v>171</v>
      </c>
      <c r="F37" t="s">
        <v>314</v>
      </c>
      <c r="G37" t="s">
        <v>14</v>
      </c>
      <c r="H37" t="s">
        <v>174</v>
      </c>
      <c r="I37" t="s">
        <v>264</v>
      </c>
      <c r="J37" t="s">
        <v>59</v>
      </c>
      <c r="K37" t="s">
        <v>111</v>
      </c>
      <c r="L37">
        <v>64</v>
      </c>
      <c r="M37">
        <v>343</v>
      </c>
      <c r="N37" t="s">
        <v>42</v>
      </c>
      <c r="O37">
        <v>3</v>
      </c>
      <c r="P37">
        <v>235</v>
      </c>
      <c r="Q37">
        <v>31</v>
      </c>
      <c r="R37">
        <v>0</v>
      </c>
      <c r="T37" t="s">
        <v>351</v>
      </c>
      <c r="U37" t="s">
        <v>347</v>
      </c>
      <c r="V37" s="7" t="s">
        <v>122</v>
      </c>
      <c r="W37" t="s">
        <v>136</v>
      </c>
      <c r="X37" s="7"/>
    </row>
    <row r="38" spans="1:24" ht="75" x14ac:dyDescent="0.25">
      <c r="A38" t="s">
        <v>339</v>
      </c>
      <c r="B38" t="s">
        <v>52</v>
      </c>
      <c r="C38" t="s">
        <v>350</v>
      </c>
      <c r="D38" t="s">
        <v>345</v>
      </c>
      <c r="E38" t="s">
        <v>171</v>
      </c>
      <c r="F38" t="s">
        <v>349</v>
      </c>
      <c r="G38" t="s">
        <v>14</v>
      </c>
      <c r="H38" t="s">
        <v>106</v>
      </c>
      <c r="I38" t="s">
        <v>105</v>
      </c>
      <c r="J38" t="s">
        <v>59</v>
      </c>
      <c r="K38" t="s">
        <v>58</v>
      </c>
      <c r="L38">
        <v>38</v>
      </c>
      <c r="M38">
        <v>179</v>
      </c>
      <c r="N38" t="s">
        <v>42</v>
      </c>
      <c r="O38">
        <v>3</v>
      </c>
      <c r="P38">
        <v>178</v>
      </c>
      <c r="Q38">
        <v>72</v>
      </c>
      <c r="R38">
        <v>2</v>
      </c>
      <c r="T38" t="s">
        <v>348</v>
      </c>
      <c r="U38" t="s">
        <v>347</v>
      </c>
      <c r="V38" s="7" t="s">
        <v>122</v>
      </c>
      <c r="W38" t="s">
        <v>136</v>
      </c>
      <c r="X38" s="7"/>
    </row>
    <row r="39" spans="1:24" ht="90" x14ac:dyDescent="0.25">
      <c r="A39" t="s">
        <v>339</v>
      </c>
      <c r="B39" t="s">
        <v>52</v>
      </c>
      <c r="C39" t="s">
        <v>346</v>
      </c>
      <c r="D39" t="s">
        <v>345</v>
      </c>
      <c r="E39" t="s">
        <v>344</v>
      </c>
      <c r="F39" t="s">
        <v>56</v>
      </c>
      <c r="G39" t="s">
        <v>14</v>
      </c>
      <c r="H39" t="s">
        <v>106</v>
      </c>
      <c r="I39" t="s">
        <v>105</v>
      </c>
      <c r="J39" t="s">
        <v>147</v>
      </c>
      <c r="K39" t="s">
        <v>111</v>
      </c>
      <c r="M39">
        <v>187</v>
      </c>
      <c r="N39" t="s">
        <v>42</v>
      </c>
      <c r="O39">
        <v>125</v>
      </c>
      <c r="R39">
        <v>125</v>
      </c>
      <c r="V39" s="7" t="s">
        <v>41</v>
      </c>
      <c r="X39" s="7"/>
    </row>
    <row r="40" spans="1:24" ht="90" x14ac:dyDescent="0.25">
      <c r="A40" t="s">
        <v>339</v>
      </c>
      <c r="B40" t="s">
        <v>52</v>
      </c>
      <c r="C40" t="s">
        <v>343</v>
      </c>
      <c r="D40" t="s">
        <v>342</v>
      </c>
      <c r="E40" t="s">
        <v>341</v>
      </c>
      <c r="F40" t="s">
        <v>56</v>
      </c>
      <c r="G40" t="s">
        <v>4</v>
      </c>
      <c r="H40" t="s">
        <v>125</v>
      </c>
      <c r="I40" t="s">
        <v>124</v>
      </c>
      <c r="J40" t="s">
        <v>59</v>
      </c>
      <c r="K40" t="s">
        <v>263</v>
      </c>
      <c r="M40">
        <v>175</v>
      </c>
      <c r="N40" t="s">
        <v>42</v>
      </c>
      <c r="O40">
        <v>175</v>
      </c>
      <c r="R40">
        <v>47</v>
      </c>
      <c r="V40" s="7" t="s">
        <v>41</v>
      </c>
      <c r="X40" s="7"/>
    </row>
    <row r="41" spans="1:24" ht="90" x14ac:dyDescent="0.25">
      <c r="A41" t="s">
        <v>339</v>
      </c>
      <c r="B41" t="s">
        <v>52</v>
      </c>
      <c r="C41" t="s">
        <v>340</v>
      </c>
      <c r="D41" t="s">
        <v>337</v>
      </c>
      <c r="E41" t="s">
        <v>171</v>
      </c>
      <c r="F41" t="s">
        <v>56</v>
      </c>
      <c r="G41" t="s">
        <v>4</v>
      </c>
      <c r="H41" t="s">
        <v>66</v>
      </c>
      <c r="I41" t="s">
        <v>65</v>
      </c>
      <c r="J41" t="s">
        <v>82</v>
      </c>
      <c r="K41" t="s">
        <v>111</v>
      </c>
      <c r="M41">
        <v>254</v>
      </c>
      <c r="N41" t="s">
        <v>42</v>
      </c>
      <c r="O41">
        <v>100</v>
      </c>
      <c r="P41">
        <v>130</v>
      </c>
      <c r="Q41">
        <v>82</v>
      </c>
      <c r="R41">
        <v>52</v>
      </c>
      <c r="T41" t="s">
        <v>336</v>
      </c>
      <c r="V41" s="7" t="s">
        <v>41</v>
      </c>
      <c r="X41" s="7"/>
    </row>
    <row r="42" spans="1:24" ht="90" x14ac:dyDescent="0.25">
      <c r="A42" t="s">
        <v>339</v>
      </c>
      <c r="B42" t="s">
        <v>52</v>
      </c>
      <c r="C42" t="s">
        <v>338</v>
      </c>
      <c r="D42" t="s">
        <v>337</v>
      </c>
      <c r="E42" t="s">
        <v>171</v>
      </c>
      <c r="F42" t="s">
        <v>90</v>
      </c>
      <c r="G42" t="s">
        <v>4</v>
      </c>
      <c r="H42" t="s">
        <v>66</v>
      </c>
      <c r="I42" t="s">
        <v>65</v>
      </c>
      <c r="J42" t="s">
        <v>82</v>
      </c>
      <c r="K42" t="s">
        <v>111</v>
      </c>
      <c r="M42">
        <v>254</v>
      </c>
      <c r="N42" t="s">
        <v>42</v>
      </c>
      <c r="O42">
        <v>30</v>
      </c>
      <c r="P42">
        <v>130</v>
      </c>
      <c r="Q42">
        <v>82</v>
      </c>
      <c r="R42">
        <v>30</v>
      </c>
      <c r="T42" t="s">
        <v>336</v>
      </c>
      <c r="V42" s="7" t="s">
        <v>41</v>
      </c>
      <c r="X42" s="7"/>
    </row>
    <row r="43" spans="1:24" ht="75" x14ac:dyDescent="0.25">
      <c r="A43" t="s">
        <v>292</v>
      </c>
      <c r="B43" t="s">
        <v>52</v>
      </c>
      <c r="C43" t="s">
        <v>335</v>
      </c>
      <c r="D43" t="s">
        <v>334</v>
      </c>
      <c r="E43" t="s">
        <v>333</v>
      </c>
      <c r="F43" t="s">
        <v>56</v>
      </c>
      <c r="G43" t="s">
        <v>208</v>
      </c>
      <c r="H43" t="s">
        <v>84</v>
      </c>
      <c r="I43" t="s">
        <v>83</v>
      </c>
      <c r="J43" t="s">
        <v>76</v>
      </c>
      <c r="K43" t="s">
        <v>75</v>
      </c>
      <c r="L43">
        <v>60</v>
      </c>
      <c r="M43">
        <v>300</v>
      </c>
      <c r="N43" t="s">
        <v>42</v>
      </c>
      <c r="O43">
        <v>142</v>
      </c>
      <c r="P43">
        <v>299</v>
      </c>
      <c r="Q43">
        <v>119</v>
      </c>
      <c r="R43">
        <v>17</v>
      </c>
      <c r="T43" t="s">
        <v>332</v>
      </c>
      <c r="U43" t="s">
        <v>281</v>
      </c>
      <c r="V43" s="7" t="s">
        <v>122</v>
      </c>
      <c r="X43" s="7"/>
    </row>
    <row r="44" spans="1:24" ht="75" x14ac:dyDescent="0.25">
      <c r="A44" t="s">
        <v>292</v>
      </c>
      <c r="B44" t="s">
        <v>52</v>
      </c>
      <c r="C44" t="s">
        <v>331</v>
      </c>
      <c r="D44" t="s">
        <v>316</v>
      </c>
      <c r="E44" t="s">
        <v>325</v>
      </c>
      <c r="F44" t="s">
        <v>161</v>
      </c>
      <c r="G44" t="s">
        <v>4</v>
      </c>
      <c r="H44" t="s">
        <v>61</v>
      </c>
      <c r="I44" t="s">
        <v>71</v>
      </c>
      <c r="J44" t="s">
        <v>59</v>
      </c>
      <c r="K44" t="s">
        <v>111</v>
      </c>
      <c r="L44">
        <v>64</v>
      </c>
      <c r="M44">
        <v>343</v>
      </c>
      <c r="N44" t="s">
        <v>42</v>
      </c>
      <c r="O44">
        <v>75</v>
      </c>
      <c r="P44">
        <v>315</v>
      </c>
      <c r="Q44">
        <v>75</v>
      </c>
      <c r="R44">
        <v>75</v>
      </c>
      <c r="T44" t="s">
        <v>327</v>
      </c>
      <c r="U44" t="s">
        <v>110</v>
      </c>
      <c r="V44" s="7" t="s">
        <v>122</v>
      </c>
      <c r="X44" s="7"/>
    </row>
    <row r="45" spans="1:24" ht="75" x14ac:dyDescent="0.25">
      <c r="A45" t="s">
        <v>292</v>
      </c>
      <c r="B45" t="s">
        <v>52</v>
      </c>
      <c r="C45" t="s">
        <v>330</v>
      </c>
      <c r="D45" t="s">
        <v>316</v>
      </c>
      <c r="E45" t="s">
        <v>325</v>
      </c>
      <c r="F45" t="s">
        <v>329</v>
      </c>
      <c r="G45" t="s">
        <v>4</v>
      </c>
      <c r="H45" t="s">
        <v>66</v>
      </c>
      <c r="I45" t="s">
        <v>65</v>
      </c>
      <c r="J45" t="s">
        <v>59</v>
      </c>
      <c r="K45" t="s">
        <v>111</v>
      </c>
      <c r="L45">
        <v>64</v>
      </c>
      <c r="M45">
        <v>343</v>
      </c>
      <c r="N45" t="s">
        <v>42</v>
      </c>
      <c r="O45">
        <v>75</v>
      </c>
      <c r="P45">
        <v>310</v>
      </c>
      <c r="Q45">
        <v>73</v>
      </c>
      <c r="R45">
        <v>73</v>
      </c>
      <c r="T45" t="s">
        <v>323</v>
      </c>
      <c r="U45" t="s">
        <v>110</v>
      </c>
      <c r="V45" s="7" t="s">
        <v>122</v>
      </c>
      <c r="X45" s="7"/>
    </row>
    <row r="46" spans="1:24" ht="75" x14ac:dyDescent="0.25">
      <c r="A46" t="s">
        <v>292</v>
      </c>
      <c r="B46" t="s">
        <v>52</v>
      </c>
      <c r="C46" t="s">
        <v>328</v>
      </c>
      <c r="D46" t="s">
        <v>316</v>
      </c>
      <c r="E46" t="s">
        <v>325</v>
      </c>
      <c r="F46" t="s">
        <v>175</v>
      </c>
      <c r="G46" t="s">
        <v>4</v>
      </c>
      <c r="H46" t="s">
        <v>61</v>
      </c>
      <c r="I46" t="s">
        <v>71</v>
      </c>
      <c r="J46" t="s">
        <v>59</v>
      </c>
      <c r="K46" t="s">
        <v>111</v>
      </c>
      <c r="L46">
        <v>64</v>
      </c>
      <c r="M46">
        <v>343</v>
      </c>
      <c r="N46" t="s">
        <v>42</v>
      </c>
      <c r="O46">
        <v>0</v>
      </c>
      <c r="P46">
        <v>315</v>
      </c>
      <c r="Q46">
        <v>75</v>
      </c>
      <c r="R46">
        <v>0</v>
      </c>
      <c r="T46" t="s">
        <v>327</v>
      </c>
      <c r="U46" t="s">
        <v>110</v>
      </c>
      <c r="V46" s="7" t="s">
        <v>122</v>
      </c>
      <c r="X46" s="7"/>
    </row>
    <row r="47" spans="1:24" ht="75" x14ac:dyDescent="0.25">
      <c r="A47" t="s">
        <v>292</v>
      </c>
      <c r="B47" t="s">
        <v>52</v>
      </c>
      <c r="C47" t="s">
        <v>326</v>
      </c>
      <c r="D47" t="s">
        <v>316</v>
      </c>
      <c r="E47" t="s">
        <v>325</v>
      </c>
      <c r="F47" t="s">
        <v>324</v>
      </c>
      <c r="G47" t="s">
        <v>4</v>
      </c>
      <c r="H47" t="s">
        <v>66</v>
      </c>
      <c r="I47" t="s">
        <v>65</v>
      </c>
      <c r="J47" t="s">
        <v>59</v>
      </c>
      <c r="K47" t="s">
        <v>111</v>
      </c>
      <c r="L47">
        <v>64</v>
      </c>
      <c r="M47">
        <v>343</v>
      </c>
      <c r="N47" t="s">
        <v>42</v>
      </c>
      <c r="O47">
        <v>0</v>
      </c>
      <c r="P47">
        <v>310</v>
      </c>
      <c r="Q47">
        <v>73</v>
      </c>
      <c r="R47">
        <v>0</v>
      </c>
      <c r="T47" t="s">
        <v>323</v>
      </c>
      <c r="U47" t="s">
        <v>110</v>
      </c>
      <c r="V47" s="7" t="s">
        <v>122</v>
      </c>
      <c r="X47" s="7"/>
    </row>
    <row r="48" spans="1:24" ht="75" x14ac:dyDescent="0.25">
      <c r="A48" t="s">
        <v>292</v>
      </c>
      <c r="B48" t="s">
        <v>52</v>
      </c>
      <c r="C48" t="s">
        <v>322</v>
      </c>
      <c r="D48" t="s">
        <v>316</v>
      </c>
      <c r="E48" t="s">
        <v>236</v>
      </c>
      <c r="F48" t="s">
        <v>56</v>
      </c>
      <c r="G48" t="s">
        <v>4</v>
      </c>
      <c r="H48" t="s">
        <v>78</v>
      </c>
      <c r="I48" t="s">
        <v>77</v>
      </c>
      <c r="J48" t="s">
        <v>44</v>
      </c>
      <c r="K48" t="s">
        <v>43</v>
      </c>
      <c r="L48">
        <v>48</v>
      </c>
      <c r="M48">
        <v>252</v>
      </c>
      <c r="N48" t="s">
        <v>42</v>
      </c>
      <c r="O48">
        <v>252</v>
      </c>
      <c r="R48">
        <v>191</v>
      </c>
      <c r="U48" t="s">
        <v>110</v>
      </c>
      <c r="V48" s="7" t="s">
        <v>109</v>
      </c>
      <c r="X48" s="7"/>
    </row>
    <row r="49" spans="1:24" ht="90" x14ac:dyDescent="0.25">
      <c r="A49" t="s">
        <v>292</v>
      </c>
      <c r="B49" t="s">
        <v>52</v>
      </c>
      <c r="C49" t="s">
        <v>321</v>
      </c>
      <c r="D49" t="s">
        <v>316</v>
      </c>
      <c r="E49" t="s">
        <v>315</v>
      </c>
      <c r="F49" t="s">
        <v>56</v>
      </c>
      <c r="G49" t="s">
        <v>4</v>
      </c>
      <c r="H49" t="s">
        <v>66</v>
      </c>
      <c r="I49" t="s">
        <v>65</v>
      </c>
      <c r="J49" t="s">
        <v>59</v>
      </c>
      <c r="K49" t="s">
        <v>58</v>
      </c>
      <c r="M49">
        <v>179</v>
      </c>
      <c r="N49" t="s">
        <v>42</v>
      </c>
      <c r="O49">
        <v>159</v>
      </c>
      <c r="P49">
        <v>173</v>
      </c>
      <c r="Q49">
        <v>173</v>
      </c>
      <c r="R49">
        <v>159</v>
      </c>
      <c r="T49" t="s">
        <v>318</v>
      </c>
      <c r="V49" s="7" t="s">
        <v>41</v>
      </c>
      <c r="X49" s="7"/>
    </row>
    <row r="50" spans="1:24" ht="90" x14ac:dyDescent="0.25">
      <c r="A50" t="s">
        <v>292</v>
      </c>
      <c r="B50" t="s">
        <v>52</v>
      </c>
      <c r="C50" t="s">
        <v>320</v>
      </c>
      <c r="D50" t="s">
        <v>316</v>
      </c>
      <c r="E50" t="s">
        <v>315</v>
      </c>
      <c r="F50" t="s">
        <v>90</v>
      </c>
      <c r="G50" t="s">
        <v>4</v>
      </c>
      <c r="H50" t="s">
        <v>106</v>
      </c>
      <c r="I50" t="s">
        <v>118</v>
      </c>
      <c r="J50" t="s">
        <v>59</v>
      </c>
      <c r="K50" t="s">
        <v>269</v>
      </c>
      <c r="M50">
        <v>181</v>
      </c>
      <c r="N50" t="s">
        <v>42</v>
      </c>
      <c r="O50">
        <v>162</v>
      </c>
      <c r="P50">
        <v>177</v>
      </c>
      <c r="Q50">
        <v>84</v>
      </c>
      <c r="R50">
        <v>79</v>
      </c>
      <c r="T50" t="s">
        <v>313</v>
      </c>
      <c r="V50" s="7" t="s">
        <v>41</v>
      </c>
      <c r="X50" s="7"/>
    </row>
    <row r="51" spans="1:24" ht="90" x14ac:dyDescent="0.25">
      <c r="A51" t="s">
        <v>292</v>
      </c>
      <c r="B51" t="s">
        <v>52</v>
      </c>
      <c r="C51" t="s">
        <v>319</v>
      </c>
      <c r="D51" t="s">
        <v>316</v>
      </c>
      <c r="E51" t="s">
        <v>315</v>
      </c>
      <c r="F51" t="s">
        <v>67</v>
      </c>
      <c r="G51" t="s">
        <v>4</v>
      </c>
      <c r="H51" t="s">
        <v>66</v>
      </c>
      <c r="I51" t="s">
        <v>65</v>
      </c>
      <c r="J51" t="s">
        <v>59</v>
      </c>
      <c r="K51" t="s">
        <v>58</v>
      </c>
      <c r="M51">
        <v>179</v>
      </c>
      <c r="N51" t="s">
        <v>42</v>
      </c>
      <c r="O51">
        <v>14</v>
      </c>
      <c r="P51">
        <v>173</v>
      </c>
      <c r="Q51">
        <v>173</v>
      </c>
      <c r="R51">
        <v>14</v>
      </c>
      <c r="T51" t="s">
        <v>318</v>
      </c>
      <c r="V51" s="7" t="s">
        <v>41</v>
      </c>
      <c r="X51" s="7"/>
    </row>
    <row r="52" spans="1:24" ht="90" x14ac:dyDescent="0.25">
      <c r="A52" t="s">
        <v>292</v>
      </c>
      <c r="B52" t="s">
        <v>52</v>
      </c>
      <c r="C52" t="s">
        <v>317</v>
      </c>
      <c r="D52" t="s">
        <v>316</v>
      </c>
      <c r="E52" t="s">
        <v>315</v>
      </c>
      <c r="F52" t="s">
        <v>314</v>
      </c>
      <c r="G52" t="s">
        <v>4</v>
      </c>
      <c r="H52" t="s">
        <v>106</v>
      </c>
      <c r="I52" t="s">
        <v>118</v>
      </c>
      <c r="J52" t="s">
        <v>59</v>
      </c>
      <c r="K52" t="s">
        <v>269</v>
      </c>
      <c r="M52">
        <v>181</v>
      </c>
      <c r="N52" t="s">
        <v>42</v>
      </c>
      <c r="O52">
        <v>15</v>
      </c>
      <c r="P52">
        <v>177</v>
      </c>
      <c r="Q52">
        <v>84</v>
      </c>
      <c r="R52">
        <v>5</v>
      </c>
      <c r="T52" t="s">
        <v>313</v>
      </c>
      <c r="V52" s="7" t="s">
        <v>41</v>
      </c>
      <c r="X52" s="7"/>
    </row>
    <row r="53" spans="1:24" ht="90" x14ac:dyDescent="0.25">
      <c r="A53" t="s">
        <v>292</v>
      </c>
      <c r="B53" t="s">
        <v>52</v>
      </c>
      <c r="C53" t="s">
        <v>312</v>
      </c>
      <c r="D53" t="s">
        <v>311</v>
      </c>
      <c r="E53" t="s">
        <v>171</v>
      </c>
      <c r="F53" t="s">
        <v>56</v>
      </c>
      <c r="G53" t="s">
        <v>4</v>
      </c>
      <c r="H53" t="s">
        <v>106</v>
      </c>
      <c r="I53" t="s">
        <v>118</v>
      </c>
      <c r="J53" t="s">
        <v>82</v>
      </c>
      <c r="K53" t="s">
        <v>111</v>
      </c>
      <c r="M53">
        <v>254</v>
      </c>
      <c r="N53" t="s">
        <v>42</v>
      </c>
      <c r="O53">
        <v>250</v>
      </c>
      <c r="R53">
        <v>76</v>
      </c>
      <c r="V53" s="7" t="s">
        <v>41</v>
      </c>
      <c r="X53" s="7"/>
    </row>
    <row r="54" spans="1:24" ht="90" x14ac:dyDescent="0.25">
      <c r="A54" t="s">
        <v>292</v>
      </c>
      <c r="B54" t="s">
        <v>52</v>
      </c>
      <c r="C54" t="s">
        <v>310</v>
      </c>
      <c r="D54" t="s">
        <v>303</v>
      </c>
      <c r="E54" t="s">
        <v>309</v>
      </c>
      <c r="F54" t="s">
        <v>301</v>
      </c>
      <c r="G54" t="s">
        <v>258</v>
      </c>
      <c r="H54" t="s">
        <v>174</v>
      </c>
      <c r="I54" t="s">
        <v>300</v>
      </c>
      <c r="J54" t="s">
        <v>76</v>
      </c>
      <c r="K54" t="s">
        <v>75</v>
      </c>
      <c r="M54">
        <v>300</v>
      </c>
      <c r="N54" t="s">
        <v>42</v>
      </c>
      <c r="O54">
        <v>105</v>
      </c>
      <c r="P54">
        <v>300</v>
      </c>
      <c r="Q54">
        <v>102</v>
      </c>
      <c r="R54">
        <v>10</v>
      </c>
      <c r="T54" t="s">
        <v>299</v>
      </c>
      <c r="V54" s="7" t="s">
        <v>41</v>
      </c>
      <c r="X54" s="7"/>
    </row>
    <row r="55" spans="1:24" ht="90" x14ac:dyDescent="0.25">
      <c r="A55" t="s">
        <v>292</v>
      </c>
      <c r="B55" t="s">
        <v>52</v>
      </c>
      <c r="C55" t="s">
        <v>308</v>
      </c>
      <c r="D55" t="s">
        <v>303</v>
      </c>
      <c r="E55" t="s">
        <v>307</v>
      </c>
      <c r="F55" t="s">
        <v>301</v>
      </c>
      <c r="G55" t="s">
        <v>258</v>
      </c>
      <c r="H55" t="s">
        <v>174</v>
      </c>
      <c r="I55" t="s">
        <v>300</v>
      </c>
      <c r="J55" t="s">
        <v>76</v>
      </c>
      <c r="K55" t="s">
        <v>75</v>
      </c>
      <c r="M55">
        <v>300</v>
      </c>
      <c r="N55" t="s">
        <v>42</v>
      </c>
      <c r="O55">
        <v>75</v>
      </c>
      <c r="P55">
        <v>300</v>
      </c>
      <c r="Q55">
        <v>102</v>
      </c>
      <c r="R55">
        <v>45</v>
      </c>
      <c r="T55" t="s">
        <v>299</v>
      </c>
      <c r="V55" s="7" t="s">
        <v>41</v>
      </c>
      <c r="X55" s="7"/>
    </row>
    <row r="56" spans="1:24" ht="90" x14ac:dyDescent="0.25">
      <c r="A56" t="s">
        <v>292</v>
      </c>
      <c r="B56" t="s">
        <v>52</v>
      </c>
      <c r="C56" t="s">
        <v>306</v>
      </c>
      <c r="D56" t="s">
        <v>303</v>
      </c>
      <c r="E56" t="s">
        <v>305</v>
      </c>
      <c r="F56" t="s">
        <v>301</v>
      </c>
      <c r="G56" t="s">
        <v>258</v>
      </c>
      <c r="H56" t="s">
        <v>174</v>
      </c>
      <c r="I56" t="s">
        <v>300</v>
      </c>
      <c r="J56" t="s">
        <v>76</v>
      </c>
      <c r="K56" t="s">
        <v>75</v>
      </c>
      <c r="M56">
        <v>300</v>
      </c>
      <c r="N56" t="s">
        <v>42</v>
      </c>
      <c r="O56">
        <v>60</v>
      </c>
      <c r="P56">
        <v>300</v>
      </c>
      <c r="Q56">
        <v>102</v>
      </c>
      <c r="R56">
        <v>22</v>
      </c>
      <c r="T56" t="s">
        <v>299</v>
      </c>
      <c r="V56" s="7" t="s">
        <v>41</v>
      </c>
      <c r="X56" s="7"/>
    </row>
    <row r="57" spans="1:24" ht="90" x14ac:dyDescent="0.25">
      <c r="A57" t="s">
        <v>292</v>
      </c>
      <c r="B57" t="s">
        <v>52</v>
      </c>
      <c r="C57" t="s">
        <v>304</v>
      </c>
      <c r="D57" t="s">
        <v>303</v>
      </c>
      <c r="E57" t="s">
        <v>302</v>
      </c>
      <c r="F57" t="s">
        <v>301</v>
      </c>
      <c r="G57" t="s">
        <v>258</v>
      </c>
      <c r="H57" t="s">
        <v>174</v>
      </c>
      <c r="I57" t="s">
        <v>300</v>
      </c>
      <c r="J57" t="s">
        <v>76</v>
      </c>
      <c r="K57" t="s">
        <v>75</v>
      </c>
      <c r="M57">
        <v>300</v>
      </c>
      <c r="N57" t="s">
        <v>42</v>
      </c>
      <c r="O57">
        <v>60</v>
      </c>
      <c r="P57">
        <v>300</v>
      </c>
      <c r="Q57">
        <v>102</v>
      </c>
      <c r="R57">
        <v>25</v>
      </c>
      <c r="T57" t="s">
        <v>299</v>
      </c>
      <c r="V57" s="7" t="s">
        <v>41</v>
      </c>
      <c r="X57" s="7"/>
    </row>
    <row r="58" spans="1:24" ht="90" x14ac:dyDescent="0.25">
      <c r="A58" t="s">
        <v>292</v>
      </c>
      <c r="B58" t="s">
        <v>52</v>
      </c>
      <c r="C58" t="s">
        <v>298</v>
      </c>
      <c r="D58" t="s">
        <v>290</v>
      </c>
      <c r="E58" t="s">
        <v>297</v>
      </c>
      <c r="F58" t="s">
        <v>56</v>
      </c>
      <c r="G58" t="s">
        <v>258</v>
      </c>
      <c r="H58" t="s">
        <v>140</v>
      </c>
      <c r="I58" t="s">
        <v>288</v>
      </c>
      <c r="J58" t="s">
        <v>256</v>
      </c>
      <c r="K58" t="s">
        <v>107</v>
      </c>
      <c r="M58">
        <v>184</v>
      </c>
      <c r="N58" t="s">
        <v>42</v>
      </c>
      <c r="O58">
        <v>70</v>
      </c>
      <c r="P58">
        <v>185</v>
      </c>
      <c r="Q58">
        <v>68</v>
      </c>
      <c r="R58">
        <v>5</v>
      </c>
      <c r="T58" t="s">
        <v>287</v>
      </c>
      <c r="V58" s="7" t="s">
        <v>41</v>
      </c>
      <c r="X58" s="7"/>
    </row>
    <row r="59" spans="1:24" ht="90" x14ac:dyDescent="0.25">
      <c r="A59" t="s">
        <v>292</v>
      </c>
      <c r="B59" t="s">
        <v>52</v>
      </c>
      <c r="C59" t="s">
        <v>296</v>
      </c>
      <c r="D59" t="s">
        <v>290</v>
      </c>
      <c r="E59" t="s">
        <v>295</v>
      </c>
      <c r="F59" t="s">
        <v>56</v>
      </c>
      <c r="G59" t="s">
        <v>258</v>
      </c>
      <c r="H59" t="s">
        <v>140</v>
      </c>
      <c r="I59" t="s">
        <v>288</v>
      </c>
      <c r="J59" t="s">
        <v>256</v>
      </c>
      <c r="K59" t="s">
        <v>107</v>
      </c>
      <c r="M59">
        <v>184</v>
      </c>
      <c r="N59" t="s">
        <v>42</v>
      </c>
      <c r="O59">
        <v>50</v>
      </c>
      <c r="P59">
        <v>185</v>
      </c>
      <c r="Q59">
        <v>68</v>
      </c>
      <c r="R59">
        <v>21</v>
      </c>
      <c r="T59" t="s">
        <v>287</v>
      </c>
      <c r="V59" s="7" t="s">
        <v>41</v>
      </c>
      <c r="X59" s="7"/>
    </row>
    <row r="60" spans="1:24" ht="90" x14ac:dyDescent="0.25">
      <c r="A60" t="s">
        <v>292</v>
      </c>
      <c r="B60" t="s">
        <v>52</v>
      </c>
      <c r="C60" t="s">
        <v>294</v>
      </c>
      <c r="D60" t="s">
        <v>290</v>
      </c>
      <c r="E60" t="s">
        <v>293</v>
      </c>
      <c r="F60" t="s">
        <v>56</v>
      </c>
      <c r="G60" t="s">
        <v>258</v>
      </c>
      <c r="H60" t="s">
        <v>84</v>
      </c>
      <c r="I60" t="s">
        <v>288</v>
      </c>
      <c r="J60" t="s">
        <v>256</v>
      </c>
      <c r="K60" t="s">
        <v>107</v>
      </c>
      <c r="M60">
        <v>184</v>
      </c>
      <c r="N60" t="s">
        <v>42</v>
      </c>
      <c r="O60">
        <v>35</v>
      </c>
      <c r="P60">
        <v>185</v>
      </c>
      <c r="Q60">
        <v>68</v>
      </c>
      <c r="R60">
        <v>27</v>
      </c>
      <c r="T60" t="s">
        <v>287</v>
      </c>
      <c r="V60" s="7" t="s">
        <v>41</v>
      </c>
      <c r="X60" s="7"/>
    </row>
    <row r="61" spans="1:24" ht="90" x14ac:dyDescent="0.25">
      <c r="A61" t="s">
        <v>292</v>
      </c>
      <c r="B61" t="s">
        <v>52</v>
      </c>
      <c r="C61" t="s">
        <v>291</v>
      </c>
      <c r="D61" t="s">
        <v>290</v>
      </c>
      <c r="E61" t="s">
        <v>289</v>
      </c>
      <c r="F61" t="s">
        <v>56</v>
      </c>
      <c r="G61" t="s">
        <v>258</v>
      </c>
      <c r="H61" t="s">
        <v>84</v>
      </c>
      <c r="I61" t="s">
        <v>288</v>
      </c>
      <c r="J61" t="s">
        <v>256</v>
      </c>
      <c r="K61" t="s">
        <v>107</v>
      </c>
      <c r="M61">
        <v>184</v>
      </c>
      <c r="N61" t="s">
        <v>42</v>
      </c>
      <c r="O61">
        <v>30</v>
      </c>
      <c r="P61">
        <v>185</v>
      </c>
      <c r="Q61">
        <v>68</v>
      </c>
      <c r="R61">
        <v>15</v>
      </c>
      <c r="T61" t="s">
        <v>287</v>
      </c>
      <c r="V61" s="7" t="s">
        <v>41</v>
      </c>
      <c r="X61" s="7"/>
    </row>
    <row r="62" spans="1:24" ht="75" x14ac:dyDescent="0.25">
      <c r="A62" t="s">
        <v>285</v>
      </c>
      <c r="B62" t="s">
        <v>52</v>
      </c>
      <c r="C62" t="s">
        <v>286</v>
      </c>
      <c r="D62" t="s">
        <v>283</v>
      </c>
      <c r="E62" t="s">
        <v>81</v>
      </c>
      <c r="F62" t="s">
        <v>56</v>
      </c>
      <c r="G62" t="s">
        <v>4</v>
      </c>
      <c r="H62" t="s">
        <v>78</v>
      </c>
      <c r="I62" t="s">
        <v>77</v>
      </c>
      <c r="J62" t="s">
        <v>59</v>
      </c>
      <c r="K62" t="s">
        <v>146</v>
      </c>
      <c r="L62">
        <v>28</v>
      </c>
      <c r="M62">
        <v>152</v>
      </c>
      <c r="N62" t="s">
        <v>42</v>
      </c>
      <c r="O62">
        <v>81</v>
      </c>
      <c r="P62">
        <v>130</v>
      </c>
      <c r="Q62">
        <v>30</v>
      </c>
      <c r="R62">
        <v>30</v>
      </c>
      <c r="T62" t="s">
        <v>282</v>
      </c>
      <c r="U62" t="s">
        <v>281</v>
      </c>
      <c r="V62" s="7" t="s">
        <v>122</v>
      </c>
      <c r="W62" t="s">
        <v>136</v>
      </c>
      <c r="X62" s="7"/>
    </row>
    <row r="63" spans="1:24" ht="75" x14ac:dyDescent="0.25">
      <c r="A63" t="s">
        <v>285</v>
      </c>
      <c r="B63" t="s">
        <v>52</v>
      </c>
      <c r="C63" t="s">
        <v>284</v>
      </c>
      <c r="D63" t="s">
        <v>283</v>
      </c>
      <c r="E63" t="s">
        <v>81</v>
      </c>
      <c r="F63" t="s">
        <v>171</v>
      </c>
      <c r="G63" t="s">
        <v>4</v>
      </c>
      <c r="H63" t="s">
        <v>78</v>
      </c>
      <c r="I63" t="s">
        <v>77</v>
      </c>
      <c r="J63" t="s">
        <v>59</v>
      </c>
      <c r="K63" t="s">
        <v>146</v>
      </c>
      <c r="L63">
        <v>28</v>
      </c>
      <c r="M63">
        <v>152</v>
      </c>
      <c r="N63" t="s">
        <v>42</v>
      </c>
      <c r="O63">
        <v>19</v>
      </c>
      <c r="P63">
        <v>130</v>
      </c>
      <c r="Q63">
        <v>30</v>
      </c>
      <c r="R63">
        <v>0</v>
      </c>
      <c r="T63" t="s">
        <v>282</v>
      </c>
      <c r="U63" t="s">
        <v>281</v>
      </c>
      <c r="V63" s="7" t="s">
        <v>122</v>
      </c>
      <c r="X63" s="7"/>
    </row>
    <row r="64" spans="1:24" ht="90" x14ac:dyDescent="0.25">
      <c r="A64" t="s">
        <v>268</v>
      </c>
      <c r="B64" t="s">
        <v>52</v>
      </c>
      <c r="C64" t="s">
        <v>280</v>
      </c>
      <c r="D64" t="s">
        <v>278</v>
      </c>
      <c r="E64" t="s">
        <v>171</v>
      </c>
      <c r="F64" t="s">
        <v>56</v>
      </c>
      <c r="G64" t="s">
        <v>47</v>
      </c>
      <c r="H64" t="s">
        <v>125</v>
      </c>
      <c r="I64" t="s">
        <v>124</v>
      </c>
      <c r="J64" t="s">
        <v>55</v>
      </c>
      <c r="K64" t="s">
        <v>54</v>
      </c>
      <c r="M64">
        <v>165</v>
      </c>
      <c r="N64" t="s">
        <v>42</v>
      </c>
      <c r="O64">
        <v>120</v>
      </c>
      <c r="R64">
        <v>22</v>
      </c>
      <c r="V64" s="7" t="s">
        <v>41</v>
      </c>
      <c r="X64" s="7"/>
    </row>
    <row r="65" spans="1:24" ht="90" x14ac:dyDescent="0.25">
      <c r="A65" t="s">
        <v>268</v>
      </c>
      <c r="B65" t="s">
        <v>52</v>
      </c>
      <c r="C65" t="s">
        <v>279</v>
      </c>
      <c r="D65" t="s">
        <v>278</v>
      </c>
      <c r="E65" t="s">
        <v>277</v>
      </c>
      <c r="F65" t="s">
        <v>56</v>
      </c>
      <c r="G65" t="s">
        <v>4</v>
      </c>
      <c r="H65" t="s">
        <v>125</v>
      </c>
      <c r="I65" t="s">
        <v>124</v>
      </c>
      <c r="J65" t="s">
        <v>55</v>
      </c>
      <c r="K65" t="s">
        <v>54</v>
      </c>
      <c r="M65">
        <v>165</v>
      </c>
      <c r="N65" t="s">
        <v>42</v>
      </c>
      <c r="O65">
        <v>120</v>
      </c>
      <c r="R65">
        <v>75</v>
      </c>
      <c r="V65" s="7" t="s">
        <v>41</v>
      </c>
      <c r="X65" s="7"/>
    </row>
    <row r="66" spans="1:24" ht="90" x14ac:dyDescent="0.25">
      <c r="A66" t="s">
        <v>268</v>
      </c>
      <c r="B66" t="s">
        <v>52</v>
      </c>
      <c r="C66" t="s">
        <v>276</v>
      </c>
      <c r="D66" t="s">
        <v>275</v>
      </c>
      <c r="E66" t="s">
        <v>68</v>
      </c>
      <c r="F66" t="s">
        <v>56</v>
      </c>
      <c r="G66" t="s">
        <v>4</v>
      </c>
      <c r="H66" t="s">
        <v>97</v>
      </c>
      <c r="I66" t="s">
        <v>247</v>
      </c>
      <c r="J66" t="s">
        <v>59</v>
      </c>
      <c r="K66" t="s">
        <v>58</v>
      </c>
      <c r="M66">
        <v>179</v>
      </c>
      <c r="N66" t="s">
        <v>42</v>
      </c>
      <c r="O66">
        <v>164</v>
      </c>
      <c r="R66">
        <v>162</v>
      </c>
      <c r="V66" s="7" t="s">
        <v>41</v>
      </c>
      <c r="X66" s="7"/>
    </row>
    <row r="67" spans="1:24" ht="90" x14ac:dyDescent="0.25">
      <c r="A67" t="s">
        <v>268</v>
      </c>
      <c r="B67" t="s">
        <v>274</v>
      </c>
      <c r="C67" t="s">
        <v>273</v>
      </c>
      <c r="D67" t="s">
        <v>272</v>
      </c>
      <c r="E67" t="s">
        <v>271</v>
      </c>
      <c r="F67" t="s">
        <v>56</v>
      </c>
      <c r="G67" t="s">
        <v>270</v>
      </c>
      <c r="H67" t="s">
        <v>84</v>
      </c>
      <c r="I67" t="s">
        <v>173</v>
      </c>
      <c r="J67" t="s">
        <v>59</v>
      </c>
      <c r="K67" t="s">
        <v>269</v>
      </c>
      <c r="M67">
        <v>181</v>
      </c>
      <c r="N67" t="s">
        <v>42</v>
      </c>
      <c r="O67">
        <v>160</v>
      </c>
      <c r="R67">
        <v>44</v>
      </c>
      <c r="V67" s="7" t="s">
        <v>41</v>
      </c>
      <c r="X67" s="7"/>
    </row>
    <row r="68" spans="1:24" ht="90" x14ac:dyDescent="0.25">
      <c r="A68" t="s">
        <v>268</v>
      </c>
      <c r="B68" t="s">
        <v>267</v>
      </c>
      <c r="C68" t="s">
        <v>266</v>
      </c>
      <c r="D68" t="s">
        <v>265</v>
      </c>
      <c r="E68" t="s">
        <v>54</v>
      </c>
      <c r="F68" t="s">
        <v>130</v>
      </c>
      <c r="G68" t="s">
        <v>14</v>
      </c>
      <c r="H68" t="s">
        <v>174</v>
      </c>
      <c r="I68" t="s">
        <v>264</v>
      </c>
      <c r="J68" t="s">
        <v>59</v>
      </c>
      <c r="K68" t="s">
        <v>263</v>
      </c>
      <c r="M68">
        <v>175</v>
      </c>
      <c r="N68" t="s">
        <v>42</v>
      </c>
      <c r="O68">
        <v>13</v>
      </c>
      <c r="P68">
        <v>153</v>
      </c>
      <c r="Q68">
        <v>69</v>
      </c>
      <c r="R68">
        <v>0</v>
      </c>
      <c r="S68" t="s">
        <v>262</v>
      </c>
      <c r="T68" t="s">
        <v>261</v>
      </c>
      <c r="V68" s="7" t="s">
        <v>41</v>
      </c>
      <c r="X68" s="7"/>
    </row>
    <row r="69" spans="1:24" ht="90" x14ac:dyDescent="0.25">
      <c r="A69" t="s">
        <v>88</v>
      </c>
      <c r="B69" t="s">
        <v>52</v>
      </c>
      <c r="C69" t="s">
        <v>260</v>
      </c>
      <c r="D69" t="s">
        <v>251</v>
      </c>
      <c r="E69" t="s">
        <v>192</v>
      </c>
      <c r="F69" t="s">
        <v>56</v>
      </c>
      <c r="G69" t="s">
        <v>258</v>
      </c>
      <c r="H69" t="s">
        <v>66</v>
      </c>
      <c r="I69" t="s">
        <v>65</v>
      </c>
      <c r="J69" t="s">
        <v>55</v>
      </c>
      <c r="K69" t="s">
        <v>54</v>
      </c>
      <c r="M69">
        <v>165</v>
      </c>
      <c r="N69" t="s">
        <v>42</v>
      </c>
      <c r="O69">
        <v>120</v>
      </c>
      <c r="R69">
        <v>18</v>
      </c>
      <c r="V69" s="7" t="s">
        <v>41</v>
      </c>
      <c r="X69" s="7"/>
    </row>
    <row r="70" spans="1:24" ht="90" x14ac:dyDescent="0.25">
      <c r="A70" t="s">
        <v>88</v>
      </c>
      <c r="B70" t="s">
        <v>52</v>
      </c>
      <c r="C70" t="s">
        <v>259</v>
      </c>
      <c r="D70" t="s">
        <v>251</v>
      </c>
      <c r="E70" t="s">
        <v>192</v>
      </c>
      <c r="F70" t="s">
        <v>48</v>
      </c>
      <c r="G70" t="s">
        <v>258</v>
      </c>
      <c r="H70" t="s">
        <v>125</v>
      </c>
      <c r="I70" t="s">
        <v>124</v>
      </c>
      <c r="J70" t="s">
        <v>55</v>
      </c>
      <c r="K70" t="s">
        <v>54</v>
      </c>
      <c r="M70">
        <v>165</v>
      </c>
      <c r="N70" t="s">
        <v>42</v>
      </c>
      <c r="O70">
        <v>120</v>
      </c>
      <c r="R70">
        <v>18</v>
      </c>
      <c r="V70" s="7" t="s">
        <v>41</v>
      </c>
      <c r="X70" s="7"/>
    </row>
    <row r="71" spans="1:24" ht="90" x14ac:dyDescent="0.25">
      <c r="A71" t="s">
        <v>88</v>
      </c>
      <c r="B71" t="s">
        <v>52</v>
      </c>
      <c r="C71" t="s">
        <v>257</v>
      </c>
      <c r="D71" t="s">
        <v>251</v>
      </c>
      <c r="E71" t="s">
        <v>254</v>
      </c>
      <c r="F71" t="s">
        <v>56</v>
      </c>
      <c r="G71" t="s">
        <v>253</v>
      </c>
      <c r="H71" t="s">
        <v>97</v>
      </c>
      <c r="I71" t="s">
        <v>247</v>
      </c>
      <c r="J71" t="s">
        <v>256</v>
      </c>
      <c r="K71" t="s">
        <v>107</v>
      </c>
      <c r="M71">
        <v>184</v>
      </c>
      <c r="N71" t="s">
        <v>42</v>
      </c>
      <c r="O71">
        <v>158</v>
      </c>
      <c r="R71">
        <v>133</v>
      </c>
      <c r="V71" s="7" t="s">
        <v>41</v>
      </c>
      <c r="X71" s="7"/>
    </row>
    <row r="72" spans="1:24" ht="90" x14ac:dyDescent="0.25">
      <c r="A72" t="s">
        <v>88</v>
      </c>
      <c r="B72" t="s">
        <v>52</v>
      </c>
      <c r="C72" t="s">
        <v>255</v>
      </c>
      <c r="D72" t="s">
        <v>251</v>
      </c>
      <c r="E72" t="s">
        <v>254</v>
      </c>
      <c r="F72" t="s">
        <v>90</v>
      </c>
      <c r="G72" t="s">
        <v>253</v>
      </c>
      <c r="H72" t="s">
        <v>125</v>
      </c>
      <c r="I72" t="s">
        <v>124</v>
      </c>
      <c r="J72" t="s">
        <v>44</v>
      </c>
      <c r="K72" t="s">
        <v>43</v>
      </c>
      <c r="M72">
        <v>252</v>
      </c>
      <c r="N72" t="s">
        <v>42</v>
      </c>
      <c r="O72">
        <v>185</v>
      </c>
      <c r="R72">
        <v>185</v>
      </c>
      <c r="V72" s="7" t="s">
        <v>41</v>
      </c>
      <c r="X72" s="7"/>
    </row>
    <row r="73" spans="1:24" ht="90" x14ac:dyDescent="0.25">
      <c r="A73" t="s">
        <v>88</v>
      </c>
      <c r="B73" t="s">
        <v>52</v>
      </c>
      <c r="C73" t="s">
        <v>252</v>
      </c>
      <c r="D73" t="s">
        <v>251</v>
      </c>
      <c r="E73" t="s">
        <v>250</v>
      </c>
      <c r="F73" t="s">
        <v>56</v>
      </c>
      <c r="G73" t="s">
        <v>4</v>
      </c>
      <c r="H73" t="s">
        <v>78</v>
      </c>
      <c r="I73" t="s">
        <v>77</v>
      </c>
      <c r="J73" t="s">
        <v>196</v>
      </c>
      <c r="K73" t="s">
        <v>195</v>
      </c>
      <c r="M73">
        <v>120</v>
      </c>
      <c r="N73" t="s">
        <v>42</v>
      </c>
      <c r="O73">
        <v>120</v>
      </c>
      <c r="R73">
        <v>69</v>
      </c>
      <c r="V73" s="7" t="s">
        <v>41</v>
      </c>
      <c r="X73" s="7"/>
    </row>
    <row r="74" spans="1:24" ht="75" x14ac:dyDescent="0.25">
      <c r="A74" t="s">
        <v>88</v>
      </c>
      <c r="B74" t="s">
        <v>52</v>
      </c>
      <c r="C74" t="s">
        <v>249</v>
      </c>
      <c r="D74" t="s">
        <v>147</v>
      </c>
      <c r="E74" t="s">
        <v>236</v>
      </c>
      <c r="F74" t="s">
        <v>56</v>
      </c>
      <c r="G74" t="s">
        <v>14</v>
      </c>
      <c r="H74" t="s">
        <v>188</v>
      </c>
      <c r="I74" t="s">
        <v>187</v>
      </c>
      <c r="J74" t="s">
        <v>147</v>
      </c>
      <c r="K74" t="s">
        <v>146</v>
      </c>
      <c r="L74">
        <v>50</v>
      </c>
      <c r="M74">
        <v>258</v>
      </c>
      <c r="N74" t="s">
        <v>42</v>
      </c>
      <c r="O74">
        <v>258</v>
      </c>
      <c r="R74">
        <v>101</v>
      </c>
      <c r="U74" t="s">
        <v>110</v>
      </c>
      <c r="V74" s="7" t="s">
        <v>109</v>
      </c>
      <c r="X74" s="7"/>
    </row>
    <row r="75" spans="1:24" ht="75" x14ac:dyDescent="0.25">
      <c r="A75" t="s">
        <v>88</v>
      </c>
      <c r="B75" t="s">
        <v>52</v>
      </c>
      <c r="C75" t="s">
        <v>248</v>
      </c>
      <c r="D75" t="s">
        <v>147</v>
      </c>
      <c r="E75" t="s">
        <v>245</v>
      </c>
      <c r="F75" t="s">
        <v>56</v>
      </c>
      <c r="G75" t="s">
        <v>215</v>
      </c>
      <c r="H75" t="s">
        <v>97</v>
      </c>
      <c r="I75" t="s">
        <v>247</v>
      </c>
      <c r="J75" t="s">
        <v>147</v>
      </c>
      <c r="K75" t="s">
        <v>146</v>
      </c>
      <c r="L75">
        <v>50</v>
      </c>
      <c r="M75">
        <v>258</v>
      </c>
      <c r="N75" t="s">
        <v>42</v>
      </c>
      <c r="O75">
        <v>258</v>
      </c>
      <c r="R75">
        <v>132</v>
      </c>
      <c r="U75" t="s">
        <v>110</v>
      </c>
      <c r="V75" s="7" t="s">
        <v>109</v>
      </c>
      <c r="X75" s="7"/>
    </row>
    <row r="76" spans="1:24" ht="75" x14ac:dyDescent="0.25">
      <c r="A76" t="s">
        <v>88</v>
      </c>
      <c r="B76" t="s">
        <v>52</v>
      </c>
      <c r="C76" t="s">
        <v>246</v>
      </c>
      <c r="D76" t="s">
        <v>147</v>
      </c>
      <c r="E76" t="s">
        <v>245</v>
      </c>
      <c r="F76" t="s">
        <v>90</v>
      </c>
      <c r="G76" t="s">
        <v>215</v>
      </c>
      <c r="H76" t="s">
        <v>66</v>
      </c>
      <c r="I76" t="s">
        <v>65</v>
      </c>
      <c r="J76" t="s">
        <v>147</v>
      </c>
      <c r="K76" t="s">
        <v>111</v>
      </c>
      <c r="L76">
        <v>34</v>
      </c>
      <c r="M76">
        <v>187</v>
      </c>
      <c r="N76" t="s">
        <v>42</v>
      </c>
      <c r="O76">
        <v>187</v>
      </c>
      <c r="R76">
        <v>187</v>
      </c>
      <c r="U76" t="s">
        <v>110</v>
      </c>
      <c r="V76" s="7" t="s">
        <v>109</v>
      </c>
      <c r="X76" s="7"/>
    </row>
    <row r="77" spans="1:24" ht="75" x14ac:dyDescent="0.25">
      <c r="A77" t="s">
        <v>88</v>
      </c>
      <c r="B77" t="s">
        <v>52</v>
      </c>
      <c r="C77" t="s">
        <v>244</v>
      </c>
      <c r="D77" t="s">
        <v>147</v>
      </c>
      <c r="E77" t="s">
        <v>225</v>
      </c>
      <c r="F77" t="s">
        <v>56</v>
      </c>
      <c r="G77" t="s">
        <v>4</v>
      </c>
      <c r="H77" t="s">
        <v>46</v>
      </c>
      <c r="I77" t="s">
        <v>45</v>
      </c>
      <c r="J77" t="s">
        <v>147</v>
      </c>
      <c r="K77" t="s">
        <v>146</v>
      </c>
      <c r="L77">
        <v>50</v>
      </c>
      <c r="M77">
        <v>258</v>
      </c>
      <c r="N77" t="s">
        <v>42</v>
      </c>
      <c r="O77">
        <v>70</v>
      </c>
      <c r="P77">
        <v>255</v>
      </c>
      <c r="Q77">
        <v>71</v>
      </c>
      <c r="R77">
        <v>70</v>
      </c>
      <c r="T77" t="s">
        <v>234</v>
      </c>
      <c r="U77" t="s">
        <v>110</v>
      </c>
      <c r="V77" s="7" t="s">
        <v>122</v>
      </c>
      <c r="X77" s="7"/>
    </row>
    <row r="78" spans="1:24" ht="75" x14ac:dyDescent="0.25">
      <c r="A78" t="s">
        <v>88</v>
      </c>
      <c r="B78" t="s">
        <v>52</v>
      </c>
      <c r="C78" t="s">
        <v>243</v>
      </c>
      <c r="D78" t="s">
        <v>147</v>
      </c>
      <c r="E78" t="s">
        <v>225</v>
      </c>
      <c r="F78" t="s">
        <v>90</v>
      </c>
      <c r="G78" t="s">
        <v>4</v>
      </c>
      <c r="H78" t="s">
        <v>61</v>
      </c>
      <c r="I78" t="s">
        <v>71</v>
      </c>
      <c r="J78" t="s">
        <v>147</v>
      </c>
      <c r="K78" t="s">
        <v>111</v>
      </c>
      <c r="L78">
        <v>34</v>
      </c>
      <c r="M78">
        <v>187</v>
      </c>
      <c r="N78" t="s">
        <v>42</v>
      </c>
      <c r="O78">
        <v>55</v>
      </c>
      <c r="P78">
        <v>185</v>
      </c>
      <c r="Q78">
        <v>55</v>
      </c>
      <c r="R78">
        <v>55</v>
      </c>
      <c r="T78" t="s">
        <v>232</v>
      </c>
      <c r="U78" t="s">
        <v>110</v>
      </c>
      <c r="V78" s="7" t="s">
        <v>122</v>
      </c>
      <c r="X78" s="7"/>
    </row>
    <row r="79" spans="1:24" ht="75" x14ac:dyDescent="0.25">
      <c r="A79" t="s">
        <v>88</v>
      </c>
      <c r="B79" t="s">
        <v>52</v>
      </c>
      <c r="C79" t="s">
        <v>242</v>
      </c>
      <c r="D79" t="s">
        <v>147</v>
      </c>
      <c r="E79" t="s">
        <v>225</v>
      </c>
      <c r="F79" t="s">
        <v>161</v>
      </c>
      <c r="G79" t="s">
        <v>4</v>
      </c>
      <c r="H79" t="s">
        <v>125</v>
      </c>
      <c r="I79" t="s">
        <v>124</v>
      </c>
      <c r="J79" t="s">
        <v>147</v>
      </c>
      <c r="K79" t="s">
        <v>146</v>
      </c>
      <c r="L79">
        <v>50</v>
      </c>
      <c r="M79">
        <v>258</v>
      </c>
      <c r="N79" t="s">
        <v>42</v>
      </c>
      <c r="O79">
        <v>70</v>
      </c>
      <c r="P79">
        <v>255</v>
      </c>
      <c r="Q79">
        <v>73</v>
      </c>
      <c r="R79">
        <v>70</v>
      </c>
      <c r="T79" t="s">
        <v>230</v>
      </c>
      <c r="U79" t="s">
        <v>110</v>
      </c>
      <c r="V79" s="7" t="s">
        <v>122</v>
      </c>
      <c r="X79" s="7"/>
    </row>
    <row r="80" spans="1:24" ht="75" x14ac:dyDescent="0.25">
      <c r="A80" t="s">
        <v>88</v>
      </c>
      <c r="B80" t="s">
        <v>52</v>
      </c>
      <c r="C80" t="s">
        <v>241</v>
      </c>
      <c r="D80" t="s">
        <v>147</v>
      </c>
      <c r="E80" t="s">
        <v>225</v>
      </c>
      <c r="F80" t="s">
        <v>240</v>
      </c>
      <c r="G80" t="s">
        <v>4</v>
      </c>
      <c r="H80" t="s">
        <v>84</v>
      </c>
      <c r="I80" t="s">
        <v>83</v>
      </c>
      <c r="J80" t="s">
        <v>147</v>
      </c>
      <c r="K80" t="s">
        <v>146</v>
      </c>
      <c r="L80">
        <v>50</v>
      </c>
      <c r="M80">
        <v>258</v>
      </c>
      <c r="N80" t="s">
        <v>42</v>
      </c>
      <c r="O80">
        <v>85</v>
      </c>
      <c r="P80">
        <v>255</v>
      </c>
      <c r="Q80">
        <v>81</v>
      </c>
      <c r="R80">
        <v>81</v>
      </c>
      <c r="T80" t="s">
        <v>227</v>
      </c>
      <c r="U80" t="s">
        <v>110</v>
      </c>
      <c r="V80" s="7" t="s">
        <v>122</v>
      </c>
      <c r="X80" s="7"/>
    </row>
    <row r="81" spans="1:24" ht="75" x14ac:dyDescent="0.25">
      <c r="A81" t="s">
        <v>88</v>
      </c>
      <c r="B81" t="s">
        <v>52</v>
      </c>
      <c r="C81" t="s">
        <v>239</v>
      </c>
      <c r="D81" t="s">
        <v>147</v>
      </c>
      <c r="E81" t="s">
        <v>225</v>
      </c>
      <c r="F81" t="s">
        <v>238</v>
      </c>
      <c r="G81" t="s">
        <v>4</v>
      </c>
      <c r="H81" t="s">
        <v>140</v>
      </c>
      <c r="I81" t="s">
        <v>139</v>
      </c>
      <c r="J81" t="s">
        <v>147</v>
      </c>
      <c r="K81" t="s">
        <v>146</v>
      </c>
      <c r="L81">
        <v>50</v>
      </c>
      <c r="M81">
        <v>258</v>
      </c>
      <c r="N81" t="s">
        <v>42</v>
      </c>
      <c r="O81">
        <v>90</v>
      </c>
      <c r="P81">
        <v>225</v>
      </c>
      <c r="Q81">
        <v>73</v>
      </c>
      <c r="R81">
        <v>73</v>
      </c>
      <c r="T81" t="s">
        <v>223</v>
      </c>
      <c r="U81" t="s">
        <v>110</v>
      </c>
      <c r="V81" s="7" t="s">
        <v>122</v>
      </c>
      <c r="X81" s="7"/>
    </row>
    <row r="82" spans="1:24" ht="75" x14ac:dyDescent="0.25">
      <c r="A82" t="s">
        <v>88</v>
      </c>
      <c r="B82" t="s">
        <v>52</v>
      </c>
      <c r="C82" t="s">
        <v>237</v>
      </c>
      <c r="D82" t="s">
        <v>147</v>
      </c>
      <c r="E82" t="s">
        <v>225</v>
      </c>
      <c r="F82" t="s">
        <v>236</v>
      </c>
      <c r="G82" t="s">
        <v>4</v>
      </c>
      <c r="H82" t="s">
        <v>125</v>
      </c>
      <c r="I82" t="s">
        <v>124</v>
      </c>
      <c r="J82" t="s">
        <v>147</v>
      </c>
      <c r="K82" t="s">
        <v>146</v>
      </c>
      <c r="L82">
        <v>50</v>
      </c>
      <c r="M82">
        <v>258</v>
      </c>
      <c r="N82" t="s">
        <v>42</v>
      </c>
      <c r="O82">
        <v>10</v>
      </c>
      <c r="P82">
        <v>255</v>
      </c>
      <c r="Q82">
        <v>73</v>
      </c>
      <c r="R82">
        <v>3</v>
      </c>
      <c r="T82" t="s">
        <v>230</v>
      </c>
      <c r="U82" t="s">
        <v>110</v>
      </c>
      <c r="V82" s="7" t="s">
        <v>122</v>
      </c>
      <c r="X82" s="7"/>
    </row>
    <row r="83" spans="1:24" ht="75" x14ac:dyDescent="0.25">
      <c r="A83" t="s">
        <v>88</v>
      </c>
      <c r="B83" t="s">
        <v>52</v>
      </c>
      <c r="C83" t="s">
        <v>235</v>
      </c>
      <c r="D83" t="s">
        <v>147</v>
      </c>
      <c r="E83" t="s">
        <v>225</v>
      </c>
      <c r="F83" t="s">
        <v>130</v>
      </c>
      <c r="G83" t="s">
        <v>4</v>
      </c>
      <c r="H83" t="s">
        <v>46</v>
      </c>
      <c r="I83" t="s">
        <v>45</v>
      </c>
      <c r="J83" t="s">
        <v>147</v>
      </c>
      <c r="K83" t="s">
        <v>146</v>
      </c>
      <c r="L83">
        <v>50</v>
      </c>
      <c r="M83">
        <v>258</v>
      </c>
      <c r="N83" t="s">
        <v>42</v>
      </c>
      <c r="O83">
        <v>5</v>
      </c>
      <c r="P83">
        <v>255</v>
      </c>
      <c r="Q83">
        <v>71</v>
      </c>
      <c r="R83">
        <v>1</v>
      </c>
      <c r="T83" t="s">
        <v>234</v>
      </c>
      <c r="U83" t="s">
        <v>110</v>
      </c>
      <c r="V83" s="7" t="s">
        <v>122</v>
      </c>
      <c r="X83" s="7"/>
    </row>
    <row r="84" spans="1:24" ht="75" x14ac:dyDescent="0.25">
      <c r="A84" t="s">
        <v>88</v>
      </c>
      <c r="B84" t="s">
        <v>52</v>
      </c>
      <c r="C84" t="s">
        <v>233</v>
      </c>
      <c r="D84" t="s">
        <v>147</v>
      </c>
      <c r="E84" t="s">
        <v>225</v>
      </c>
      <c r="F84" t="s">
        <v>126</v>
      </c>
      <c r="G84" t="s">
        <v>4</v>
      </c>
      <c r="H84" t="s">
        <v>61</v>
      </c>
      <c r="I84" t="s">
        <v>71</v>
      </c>
      <c r="J84" t="s">
        <v>147</v>
      </c>
      <c r="K84" t="s">
        <v>111</v>
      </c>
      <c r="L84">
        <v>34</v>
      </c>
      <c r="M84">
        <v>187</v>
      </c>
      <c r="N84" t="s">
        <v>42</v>
      </c>
      <c r="O84">
        <v>0</v>
      </c>
      <c r="P84">
        <v>185</v>
      </c>
      <c r="Q84">
        <v>55</v>
      </c>
      <c r="R84">
        <v>0</v>
      </c>
      <c r="T84" t="s">
        <v>232</v>
      </c>
      <c r="U84" t="s">
        <v>110</v>
      </c>
      <c r="V84" s="7" t="s">
        <v>122</v>
      </c>
      <c r="X84" s="7"/>
    </row>
    <row r="85" spans="1:24" ht="75" x14ac:dyDescent="0.25">
      <c r="A85" t="s">
        <v>88</v>
      </c>
      <c r="B85" t="s">
        <v>52</v>
      </c>
      <c r="C85" t="s">
        <v>231</v>
      </c>
      <c r="D85" t="s">
        <v>147</v>
      </c>
      <c r="E85" t="s">
        <v>225</v>
      </c>
      <c r="F85" t="s">
        <v>175</v>
      </c>
      <c r="G85" t="s">
        <v>4</v>
      </c>
      <c r="H85" t="s">
        <v>125</v>
      </c>
      <c r="I85" t="s">
        <v>124</v>
      </c>
      <c r="J85" t="s">
        <v>147</v>
      </c>
      <c r="K85" t="s">
        <v>146</v>
      </c>
      <c r="L85">
        <v>50</v>
      </c>
      <c r="M85">
        <v>258</v>
      </c>
      <c r="N85" t="s">
        <v>42</v>
      </c>
      <c r="O85">
        <v>5</v>
      </c>
      <c r="P85">
        <v>255</v>
      </c>
      <c r="Q85">
        <v>73</v>
      </c>
      <c r="R85">
        <v>0</v>
      </c>
      <c r="T85" t="s">
        <v>230</v>
      </c>
      <c r="U85" t="s">
        <v>110</v>
      </c>
      <c r="V85" s="7" t="s">
        <v>122</v>
      </c>
      <c r="X85" s="7"/>
    </row>
    <row r="86" spans="1:24" ht="75" x14ac:dyDescent="0.25">
      <c r="A86" t="s">
        <v>88</v>
      </c>
      <c r="B86" t="s">
        <v>52</v>
      </c>
      <c r="C86" t="s">
        <v>229</v>
      </c>
      <c r="D86" t="s">
        <v>147</v>
      </c>
      <c r="E86" t="s">
        <v>225</v>
      </c>
      <c r="F86" t="s">
        <v>228</v>
      </c>
      <c r="G86" t="s">
        <v>4</v>
      </c>
      <c r="H86" t="s">
        <v>84</v>
      </c>
      <c r="I86" t="s">
        <v>83</v>
      </c>
      <c r="J86" t="s">
        <v>147</v>
      </c>
      <c r="K86" t="s">
        <v>146</v>
      </c>
      <c r="L86">
        <v>50</v>
      </c>
      <c r="M86">
        <v>258</v>
      </c>
      <c r="N86" t="s">
        <v>42</v>
      </c>
      <c r="O86">
        <v>0</v>
      </c>
      <c r="P86">
        <v>255</v>
      </c>
      <c r="Q86">
        <v>81</v>
      </c>
      <c r="R86">
        <v>0</v>
      </c>
      <c r="T86" t="s">
        <v>227</v>
      </c>
      <c r="U86" t="s">
        <v>110</v>
      </c>
      <c r="V86" s="7" t="s">
        <v>122</v>
      </c>
      <c r="X86" s="7"/>
    </row>
    <row r="87" spans="1:24" ht="75" x14ac:dyDescent="0.25">
      <c r="A87" t="s">
        <v>88</v>
      </c>
      <c r="B87" t="s">
        <v>52</v>
      </c>
      <c r="C87" t="s">
        <v>226</v>
      </c>
      <c r="D87" t="s">
        <v>147</v>
      </c>
      <c r="E87" t="s">
        <v>225</v>
      </c>
      <c r="F87" t="s">
        <v>224</v>
      </c>
      <c r="G87" t="s">
        <v>4</v>
      </c>
      <c r="H87" t="s">
        <v>140</v>
      </c>
      <c r="I87" t="s">
        <v>139</v>
      </c>
      <c r="J87" t="s">
        <v>147</v>
      </c>
      <c r="K87" t="s">
        <v>146</v>
      </c>
      <c r="L87">
        <v>50</v>
      </c>
      <c r="M87">
        <v>258</v>
      </c>
      <c r="N87" t="s">
        <v>42</v>
      </c>
      <c r="O87">
        <v>0</v>
      </c>
      <c r="P87">
        <v>225</v>
      </c>
      <c r="Q87">
        <v>73</v>
      </c>
      <c r="R87">
        <v>0</v>
      </c>
      <c r="T87" t="s">
        <v>223</v>
      </c>
      <c r="U87" t="s">
        <v>110</v>
      </c>
      <c r="V87" s="7" t="s">
        <v>122</v>
      </c>
      <c r="X87" s="7"/>
    </row>
    <row r="88" spans="1:24" ht="90" x14ac:dyDescent="0.25">
      <c r="A88" t="s">
        <v>88</v>
      </c>
      <c r="B88" t="s">
        <v>52</v>
      </c>
      <c r="C88" t="s">
        <v>222</v>
      </c>
      <c r="D88" t="s">
        <v>147</v>
      </c>
      <c r="E88" t="s">
        <v>219</v>
      </c>
      <c r="F88" t="s">
        <v>56</v>
      </c>
      <c r="G88" t="s">
        <v>4</v>
      </c>
      <c r="H88" t="s">
        <v>61</v>
      </c>
      <c r="I88" t="s">
        <v>71</v>
      </c>
      <c r="J88" t="s">
        <v>147</v>
      </c>
      <c r="K88" t="s">
        <v>146</v>
      </c>
      <c r="M88">
        <v>258</v>
      </c>
      <c r="N88" t="s">
        <v>42</v>
      </c>
      <c r="O88">
        <v>258</v>
      </c>
      <c r="R88">
        <v>257</v>
      </c>
      <c r="V88" s="7" t="s">
        <v>41</v>
      </c>
      <c r="X88" s="7"/>
    </row>
    <row r="89" spans="1:24" ht="90" x14ac:dyDescent="0.25">
      <c r="A89" t="s">
        <v>88</v>
      </c>
      <c r="B89" t="s">
        <v>52</v>
      </c>
      <c r="C89" t="s">
        <v>221</v>
      </c>
      <c r="D89" t="s">
        <v>147</v>
      </c>
      <c r="E89" t="s">
        <v>219</v>
      </c>
      <c r="F89" t="s">
        <v>90</v>
      </c>
      <c r="G89" t="s">
        <v>4</v>
      </c>
      <c r="H89" t="s">
        <v>125</v>
      </c>
      <c r="I89" t="s">
        <v>124</v>
      </c>
      <c r="J89" t="s">
        <v>147</v>
      </c>
      <c r="K89" t="s">
        <v>111</v>
      </c>
      <c r="M89">
        <v>187</v>
      </c>
      <c r="N89" t="s">
        <v>42</v>
      </c>
      <c r="O89">
        <v>187</v>
      </c>
      <c r="R89">
        <v>186</v>
      </c>
      <c r="V89" s="7" t="s">
        <v>41</v>
      </c>
      <c r="X89" s="7"/>
    </row>
    <row r="90" spans="1:24" ht="90" x14ac:dyDescent="0.25">
      <c r="A90" t="s">
        <v>88</v>
      </c>
      <c r="B90" t="s">
        <v>52</v>
      </c>
      <c r="C90" t="s">
        <v>220</v>
      </c>
      <c r="D90" t="s">
        <v>147</v>
      </c>
      <c r="E90" t="s">
        <v>219</v>
      </c>
      <c r="F90" t="s">
        <v>161</v>
      </c>
      <c r="G90" t="s">
        <v>4</v>
      </c>
      <c r="H90" t="s">
        <v>106</v>
      </c>
      <c r="I90" t="s">
        <v>118</v>
      </c>
      <c r="J90" t="s">
        <v>147</v>
      </c>
      <c r="K90" t="s">
        <v>146</v>
      </c>
      <c r="M90">
        <v>258</v>
      </c>
      <c r="N90" t="s">
        <v>42</v>
      </c>
      <c r="O90">
        <v>258</v>
      </c>
      <c r="R90">
        <v>257</v>
      </c>
      <c r="V90" s="7" t="s">
        <v>41</v>
      </c>
      <c r="X90" s="7"/>
    </row>
    <row r="91" spans="1:24" ht="90" x14ac:dyDescent="0.25">
      <c r="A91" t="s">
        <v>88</v>
      </c>
      <c r="B91" t="s">
        <v>52</v>
      </c>
      <c r="C91" t="s">
        <v>218</v>
      </c>
      <c r="D91" t="s">
        <v>147</v>
      </c>
      <c r="E91" t="s">
        <v>216</v>
      </c>
      <c r="F91" t="s">
        <v>90</v>
      </c>
      <c r="G91" t="s">
        <v>215</v>
      </c>
      <c r="H91" t="s">
        <v>66</v>
      </c>
      <c r="I91" t="s">
        <v>65</v>
      </c>
      <c r="J91" t="s">
        <v>147</v>
      </c>
      <c r="K91" t="s">
        <v>146</v>
      </c>
      <c r="M91">
        <v>258</v>
      </c>
      <c r="N91" t="s">
        <v>42</v>
      </c>
      <c r="O91">
        <v>258</v>
      </c>
      <c r="R91">
        <v>204</v>
      </c>
      <c r="V91" s="7" t="s">
        <v>41</v>
      </c>
      <c r="X91" s="7"/>
    </row>
    <row r="92" spans="1:24" ht="90" x14ac:dyDescent="0.25">
      <c r="A92" t="s">
        <v>88</v>
      </c>
      <c r="B92" t="s">
        <v>52</v>
      </c>
      <c r="C92" t="s">
        <v>217</v>
      </c>
      <c r="D92" t="s">
        <v>147</v>
      </c>
      <c r="E92" t="s">
        <v>216</v>
      </c>
      <c r="F92" t="s">
        <v>161</v>
      </c>
      <c r="G92" t="s">
        <v>215</v>
      </c>
      <c r="H92" t="s">
        <v>46</v>
      </c>
      <c r="I92" t="s">
        <v>45</v>
      </c>
      <c r="J92" t="s">
        <v>147</v>
      </c>
      <c r="K92" t="s">
        <v>111</v>
      </c>
      <c r="M92">
        <v>187</v>
      </c>
      <c r="N92" t="s">
        <v>42</v>
      </c>
      <c r="O92">
        <v>187</v>
      </c>
      <c r="R92">
        <v>137</v>
      </c>
      <c r="V92" s="7" t="s">
        <v>41</v>
      </c>
      <c r="X92" s="7"/>
    </row>
    <row r="93" spans="1:24" ht="90" x14ac:dyDescent="0.25">
      <c r="A93" t="s">
        <v>88</v>
      </c>
      <c r="B93" t="s">
        <v>52</v>
      </c>
      <c r="C93" t="s">
        <v>214</v>
      </c>
      <c r="D93" t="s">
        <v>147</v>
      </c>
      <c r="E93" t="s">
        <v>212</v>
      </c>
      <c r="F93" t="s">
        <v>56</v>
      </c>
      <c r="G93" t="s">
        <v>4</v>
      </c>
      <c r="H93" t="s">
        <v>78</v>
      </c>
      <c r="I93" t="s">
        <v>77</v>
      </c>
      <c r="J93" t="s">
        <v>147</v>
      </c>
      <c r="K93" t="s">
        <v>146</v>
      </c>
      <c r="M93">
        <v>258</v>
      </c>
      <c r="N93" t="s">
        <v>42</v>
      </c>
      <c r="O93">
        <v>258</v>
      </c>
      <c r="R93">
        <v>258</v>
      </c>
      <c r="V93" s="7" t="s">
        <v>41</v>
      </c>
      <c r="X93" s="7"/>
    </row>
    <row r="94" spans="1:24" ht="90" x14ac:dyDescent="0.25">
      <c r="A94" t="s">
        <v>88</v>
      </c>
      <c r="B94" t="s">
        <v>52</v>
      </c>
      <c r="C94" t="s">
        <v>213</v>
      </c>
      <c r="D94" t="s">
        <v>147</v>
      </c>
      <c r="E94" t="s">
        <v>212</v>
      </c>
      <c r="F94" t="s">
        <v>90</v>
      </c>
      <c r="G94" t="s">
        <v>4</v>
      </c>
      <c r="H94" t="s">
        <v>84</v>
      </c>
      <c r="I94" t="s">
        <v>83</v>
      </c>
      <c r="J94" t="s">
        <v>147</v>
      </c>
      <c r="K94" t="s">
        <v>111</v>
      </c>
      <c r="M94">
        <v>187</v>
      </c>
      <c r="N94" t="s">
        <v>42</v>
      </c>
      <c r="O94">
        <v>187</v>
      </c>
      <c r="R94">
        <v>160</v>
      </c>
      <c r="V94" s="7" t="s">
        <v>41</v>
      </c>
      <c r="X94" s="7"/>
    </row>
    <row r="95" spans="1:24" ht="90" x14ac:dyDescent="0.25">
      <c r="A95" t="s">
        <v>88</v>
      </c>
      <c r="B95" t="s">
        <v>52</v>
      </c>
      <c r="C95" t="s">
        <v>211</v>
      </c>
      <c r="D95" t="s">
        <v>147</v>
      </c>
      <c r="E95" t="s">
        <v>210</v>
      </c>
      <c r="F95" t="s">
        <v>56</v>
      </c>
      <c r="G95" t="s">
        <v>4</v>
      </c>
      <c r="H95" t="s">
        <v>78</v>
      </c>
      <c r="I95" t="s">
        <v>77</v>
      </c>
      <c r="J95" t="s">
        <v>147</v>
      </c>
      <c r="K95" t="s">
        <v>111</v>
      </c>
      <c r="M95">
        <v>187</v>
      </c>
      <c r="N95" t="s">
        <v>42</v>
      </c>
      <c r="O95">
        <v>187</v>
      </c>
      <c r="R95">
        <v>187</v>
      </c>
      <c r="V95" s="7" t="s">
        <v>41</v>
      </c>
      <c r="X95" s="7"/>
    </row>
    <row r="96" spans="1:24" ht="90" x14ac:dyDescent="0.25">
      <c r="A96" t="s">
        <v>88</v>
      </c>
      <c r="B96" t="s">
        <v>52</v>
      </c>
      <c r="C96" t="s">
        <v>209</v>
      </c>
      <c r="D96" t="s">
        <v>181</v>
      </c>
      <c r="E96" t="s">
        <v>114</v>
      </c>
      <c r="F96" t="s">
        <v>90</v>
      </c>
      <c r="G96" t="s">
        <v>208</v>
      </c>
      <c r="H96" t="s">
        <v>78</v>
      </c>
      <c r="I96" t="s">
        <v>77</v>
      </c>
      <c r="J96" t="s">
        <v>117</v>
      </c>
      <c r="K96" t="s">
        <v>116</v>
      </c>
      <c r="M96">
        <v>266</v>
      </c>
      <c r="N96" t="s">
        <v>42</v>
      </c>
      <c r="O96">
        <v>195</v>
      </c>
      <c r="R96">
        <v>41</v>
      </c>
      <c r="V96" s="7" t="s">
        <v>41</v>
      </c>
      <c r="X96" s="7"/>
    </row>
    <row r="97" spans="1:24" ht="90" x14ac:dyDescent="0.25">
      <c r="A97" t="s">
        <v>88</v>
      </c>
      <c r="B97" t="s">
        <v>52</v>
      </c>
      <c r="C97" t="s">
        <v>207</v>
      </c>
      <c r="D97" t="s">
        <v>181</v>
      </c>
      <c r="E97" t="s">
        <v>201</v>
      </c>
      <c r="F97" t="s">
        <v>56</v>
      </c>
      <c r="G97" t="s">
        <v>4</v>
      </c>
      <c r="H97" t="s">
        <v>106</v>
      </c>
      <c r="I97" t="s">
        <v>118</v>
      </c>
      <c r="J97" t="s">
        <v>184</v>
      </c>
      <c r="K97" t="s">
        <v>183</v>
      </c>
      <c r="M97">
        <v>128</v>
      </c>
      <c r="N97" t="s">
        <v>42</v>
      </c>
      <c r="O97">
        <v>95</v>
      </c>
      <c r="P97">
        <v>130</v>
      </c>
      <c r="Q97">
        <v>27</v>
      </c>
      <c r="R97">
        <v>26</v>
      </c>
      <c r="T97" t="s">
        <v>203</v>
      </c>
      <c r="V97" s="7" t="s">
        <v>41</v>
      </c>
      <c r="W97" t="s">
        <v>136</v>
      </c>
      <c r="X97" s="7"/>
    </row>
    <row r="98" spans="1:24" ht="90" x14ac:dyDescent="0.25">
      <c r="A98" t="s">
        <v>88</v>
      </c>
      <c r="B98" t="s">
        <v>52</v>
      </c>
      <c r="C98" t="s">
        <v>206</v>
      </c>
      <c r="D98" t="s">
        <v>181</v>
      </c>
      <c r="E98" t="s">
        <v>201</v>
      </c>
      <c r="F98" t="s">
        <v>90</v>
      </c>
      <c r="G98" t="s">
        <v>4</v>
      </c>
      <c r="H98" t="s">
        <v>66</v>
      </c>
      <c r="I98" t="s">
        <v>65</v>
      </c>
      <c r="J98" t="s">
        <v>184</v>
      </c>
      <c r="K98" t="s">
        <v>183</v>
      </c>
      <c r="M98">
        <v>128</v>
      </c>
      <c r="N98" t="s">
        <v>42</v>
      </c>
      <c r="O98">
        <v>104</v>
      </c>
      <c r="P98">
        <v>130</v>
      </c>
      <c r="Q98">
        <v>47</v>
      </c>
      <c r="R98">
        <v>47</v>
      </c>
      <c r="T98" t="s">
        <v>200</v>
      </c>
      <c r="V98" s="7" t="s">
        <v>41</v>
      </c>
      <c r="W98" t="s">
        <v>136</v>
      </c>
      <c r="X98" s="7"/>
    </row>
    <row r="99" spans="1:24" ht="90" x14ac:dyDescent="0.25">
      <c r="A99" t="s">
        <v>88</v>
      </c>
      <c r="B99" t="s">
        <v>52</v>
      </c>
      <c r="C99" t="s">
        <v>205</v>
      </c>
      <c r="D99" t="s">
        <v>181</v>
      </c>
      <c r="E99" t="s">
        <v>201</v>
      </c>
      <c r="F99" t="s">
        <v>171</v>
      </c>
      <c r="G99" t="s">
        <v>4</v>
      </c>
      <c r="H99" t="s">
        <v>106</v>
      </c>
      <c r="I99" t="s">
        <v>118</v>
      </c>
      <c r="J99" t="s">
        <v>184</v>
      </c>
      <c r="K99" t="s">
        <v>183</v>
      </c>
      <c r="M99">
        <v>128</v>
      </c>
      <c r="N99" t="s">
        <v>42</v>
      </c>
      <c r="O99">
        <v>20</v>
      </c>
      <c r="P99">
        <v>130</v>
      </c>
      <c r="Q99">
        <v>27</v>
      </c>
      <c r="R99">
        <v>1</v>
      </c>
      <c r="T99" t="s">
        <v>203</v>
      </c>
      <c r="V99" s="7" t="s">
        <v>41</v>
      </c>
      <c r="X99" s="7"/>
    </row>
    <row r="100" spans="1:24" ht="90" x14ac:dyDescent="0.25">
      <c r="A100" t="s">
        <v>88</v>
      </c>
      <c r="B100" t="s">
        <v>52</v>
      </c>
      <c r="C100" t="s">
        <v>204</v>
      </c>
      <c r="D100" t="s">
        <v>181</v>
      </c>
      <c r="E100" t="s">
        <v>201</v>
      </c>
      <c r="F100" t="s">
        <v>130</v>
      </c>
      <c r="G100" t="s">
        <v>4</v>
      </c>
      <c r="H100" t="s">
        <v>106</v>
      </c>
      <c r="I100" t="s">
        <v>118</v>
      </c>
      <c r="J100" t="s">
        <v>184</v>
      </c>
      <c r="K100" t="s">
        <v>183</v>
      </c>
      <c r="M100">
        <v>128</v>
      </c>
      <c r="N100" t="s">
        <v>42</v>
      </c>
      <c r="O100">
        <v>0</v>
      </c>
      <c r="P100">
        <v>130</v>
      </c>
      <c r="Q100">
        <v>27</v>
      </c>
      <c r="R100">
        <v>0</v>
      </c>
      <c r="T100" t="s">
        <v>203</v>
      </c>
      <c r="V100" s="7" t="s">
        <v>41</v>
      </c>
      <c r="X100" s="7"/>
    </row>
    <row r="101" spans="1:24" ht="90" x14ac:dyDescent="0.25">
      <c r="A101" t="s">
        <v>88</v>
      </c>
      <c r="B101" t="s">
        <v>52</v>
      </c>
      <c r="C101" t="s">
        <v>202</v>
      </c>
      <c r="D101" t="s">
        <v>181</v>
      </c>
      <c r="E101" t="s">
        <v>201</v>
      </c>
      <c r="F101" t="s">
        <v>126</v>
      </c>
      <c r="G101" t="s">
        <v>4</v>
      </c>
      <c r="H101" t="s">
        <v>66</v>
      </c>
      <c r="I101" t="s">
        <v>65</v>
      </c>
      <c r="J101" t="s">
        <v>184</v>
      </c>
      <c r="K101" t="s">
        <v>183</v>
      </c>
      <c r="M101">
        <v>128</v>
      </c>
      <c r="N101" t="s">
        <v>42</v>
      </c>
      <c r="O101">
        <v>6</v>
      </c>
      <c r="P101">
        <v>130</v>
      </c>
      <c r="Q101">
        <v>47</v>
      </c>
      <c r="R101">
        <v>0</v>
      </c>
      <c r="T101" t="s">
        <v>200</v>
      </c>
      <c r="V101" s="7" t="s">
        <v>41</v>
      </c>
      <c r="X101" s="7"/>
    </row>
    <row r="102" spans="1:24" ht="90" x14ac:dyDescent="0.25">
      <c r="A102" t="s">
        <v>88</v>
      </c>
      <c r="B102" t="s">
        <v>52</v>
      </c>
      <c r="C102" t="s">
        <v>199</v>
      </c>
      <c r="D102" t="s">
        <v>181</v>
      </c>
      <c r="E102" t="s">
        <v>197</v>
      </c>
      <c r="F102" t="s">
        <v>56</v>
      </c>
      <c r="G102" t="s">
        <v>4</v>
      </c>
      <c r="H102" t="s">
        <v>46</v>
      </c>
      <c r="I102" t="s">
        <v>45</v>
      </c>
      <c r="J102" t="s">
        <v>196</v>
      </c>
      <c r="K102" t="s">
        <v>195</v>
      </c>
      <c r="M102">
        <v>120</v>
      </c>
      <c r="N102" t="s">
        <v>42</v>
      </c>
      <c r="O102">
        <v>108</v>
      </c>
      <c r="P102">
        <v>120</v>
      </c>
      <c r="Q102">
        <v>23</v>
      </c>
      <c r="R102">
        <v>23</v>
      </c>
      <c r="T102" t="s">
        <v>194</v>
      </c>
      <c r="V102" s="7" t="s">
        <v>41</v>
      </c>
      <c r="X102" s="7"/>
    </row>
    <row r="103" spans="1:24" ht="90" x14ac:dyDescent="0.25">
      <c r="A103" t="s">
        <v>88</v>
      </c>
      <c r="B103" t="s">
        <v>52</v>
      </c>
      <c r="C103" t="s">
        <v>198</v>
      </c>
      <c r="D103" t="s">
        <v>181</v>
      </c>
      <c r="E103" t="s">
        <v>197</v>
      </c>
      <c r="F103" t="s">
        <v>130</v>
      </c>
      <c r="G103" t="s">
        <v>4</v>
      </c>
      <c r="H103" t="s">
        <v>46</v>
      </c>
      <c r="I103" t="s">
        <v>45</v>
      </c>
      <c r="J103" t="s">
        <v>196</v>
      </c>
      <c r="K103" t="s">
        <v>195</v>
      </c>
      <c r="M103">
        <v>120</v>
      </c>
      <c r="N103" t="s">
        <v>42</v>
      </c>
      <c r="O103">
        <v>2</v>
      </c>
      <c r="P103">
        <v>120</v>
      </c>
      <c r="Q103">
        <v>23</v>
      </c>
      <c r="R103">
        <v>0</v>
      </c>
      <c r="T103" t="s">
        <v>194</v>
      </c>
      <c r="V103" s="7" t="s">
        <v>41</v>
      </c>
      <c r="X103" s="7"/>
    </row>
    <row r="104" spans="1:24" ht="90" x14ac:dyDescent="0.25">
      <c r="A104" t="s">
        <v>88</v>
      </c>
      <c r="B104" t="s">
        <v>52</v>
      </c>
      <c r="C104" t="s">
        <v>193</v>
      </c>
      <c r="D104" t="s">
        <v>181</v>
      </c>
      <c r="E104" t="s">
        <v>192</v>
      </c>
      <c r="F104" t="s">
        <v>56</v>
      </c>
      <c r="G104" t="s">
        <v>191</v>
      </c>
      <c r="H104" t="s">
        <v>140</v>
      </c>
      <c r="I104" t="s">
        <v>139</v>
      </c>
      <c r="J104" t="s">
        <v>82</v>
      </c>
      <c r="K104" t="s">
        <v>81</v>
      </c>
      <c r="M104">
        <v>278</v>
      </c>
      <c r="N104" t="s">
        <v>42</v>
      </c>
      <c r="O104">
        <v>140</v>
      </c>
      <c r="R104">
        <v>18</v>
      </c>
      <c r="V104" s="7" t="s">
        <v>41</v>
      </c>
      <c r="X104" s="7"/>
    </row>
    <row r="105" spans="1:24" ht="90" x14ac:dyDescent="0.25">
      <c r="A105" t="s">
        <v>88</v>
      </c>
      <c r="B105" t="s">
        <v>52</v>
      </c>
      <c r="C105" t="s">
        <v>190</v>
      </c>
      <c r="D105" t="s">
        <v>181</v>
      </c>
      <c r="E105" t="s">
        <v>189</v>
      </c>
      <c r="F105" t="s">
        <v>56</v>
      </c>
      <c r="G105" t="s">
        <v>14</v>
      </c>
      <c r="H105" t="s">
        <v>188</v>
      </c>
      <c r="I105" t="s">
        <v>187</v>
      </c>
      <c r="J105" t="s">
        <v>82</v>
      </c>
      <c r="K105" t="s">
        <v>81</v>
      </c>
      <c r="M105">
        <v>278</v>
      </c>
      <c r="N105" t="s">
        <v>42</v>
      </c>
      <c r="O105">
        <v>172</v>
      </c>
      <c r="R105">
        <v>163</v>
      </c>
      <c r="V105" s="7" t="s">
        <v>41</v>
      </c>
      <c r="X105" s="7"/>
    </row>
    <row r="106" spans="1:24" ht="90" x14ac:dyDescent="0.25">
      <c r="A106" t="s">
        <v>88</v>
      </c>
      <c r="B106" t="s">
        <v>52</v>
      </c>
      <c r="C106" t="s">
        <v>186</v>
      </c>
      <c r="D106" t="s">
        <v>181</v>
      </c>
      <c r="E106" t="s">
        <v>185</v>
      </c>
      <c r="F106" t="s">
        <v>56</v>
      </c>
      <c r="G106" t="s">
        <v>4</v>
      </c>
      <c r="H106" t="s">
        <v>46</v>
      </c>
      <c r="I106" t="s">
        <v>45</v>
      </c>
      <c r="J106" t="s">
        <v>184</v>
      </c>
      <c r="K106" t="s">
        <v>183</v>
      </c>
      <c r="M106">
        <v>128</v>
      </c>
      <c r="N106" t="s">
        <v>42</v>
      </c>
      <c r="O106">
        <v>125</v>
      </c>
      <c r="R106">
        <v>112</v>
      </c>
      <c r="V106" s="7" t="s">
        <v>41</v>
      </c>
      <c r="X106" s="7"/>
    </row>
    <row r="107" spans="1:24" ht="90" x14ac:dyDescent="0.25">
      <c r="A107" t="s">
        <v>88</v>
      </c>
      <c r="B107" t="s">
        <v>52</v>
      </c>
      <c r="C107" t="s">
        <v>182</v>
      </c>
      <c r="D107" t="s">
        <v>181</v>
      </c>
      <c r="E107" t="s">
        <v>180</v>
      </c>
      <c r="F107" t="s">
        <v>56</v>
      </c>
      <c r="G107" t="s">
        <v>14</v>
      </c>
      <c r="H107" t="s">
        <v>106</v>
      </c>
      <c r="I107" t="s">
        <v>105</v>
      </c>
      <c r="J107" t="s">
        <v>179</v>
      </c>
      <c r="K107" t="s">
        <v>178</v>
      </c>
      <c r="M107">
        <v>142</v>
      </c>
      <c r="N107" t="s">
        <v>42</v>
      </c>
      <c r="O107">
        <v>120</v>
      </c>
      <c r="R107">
        <v>119</v>
      </c>
      <c r="V107" s="7" t="s">
        <v>41</v>
      </c>
      <c r="X107" s="7"/>
    </row>
    <row r="108" spans="1:24" ht="75" x14ac:dyDescent="0.25">
      <c r="A108" t="s">
        <v>88</v>
      </c>
      <c r="B108" t="s">
        <v>52</v>
      </c>
      <c r="C108" t="s">
        <v>177</v>
      </c>
      <c r="D108" t="s">
        <v>142</v>
      </c>
      <c r="E108" t="s">
        <v>171</v>
      </c>
      <c r="F108" t="s">
        <v>161</v>
      </c>
      <c r="G108" t="s">
        <v>14</v>
      </c>
      <c r="H108" t="s">
        <v>174</v>
      </c>
      <c r="I108" t="s">
        <v>173</v>
      </c>
      <c r="J108" t="s">
        <v>172</v>
      </c>
      <c r="K108" t="s">
        <v>171</v>
      </c>
      <c r="L108">
        <v>46</v>
      </c>
      <c r="M108">
        <v>153</v>
      </c>
      <c r="N108" t="s">
        <v>42</v>
      </c>
      <c r="O108">
        <v>135</v>
      </c>
      <c r="P108">
        <v>135</v>
      </c>
      <c r="Q108">
        <v>26</v>
      </c>
      <c r="R108">
        <v>26</v>
      </c>
      <c r="T108" t="s">
        <v>170</v>
      </c>
      <c r="U108" t="s">
        <v>144</v>
      </c>
      <c r="V108" s="7" t="s">
        <v>122</v>
      </c>
      <c r="X108" s="7"/>
    </row>
    <row r="109" spans="1:24" ht="75" x14ac:dyDescent="0.25">
      <c r="A109" t="s">
        <v>88</v>
      </c>
      <c r="B109" t="s">
        <v>52</v>
      </c>
      <c r="C109" t="s">
        <v>176</v>
      </c>
      <c r="D109" t="s">
        <v>142</v>
      </c>
      <c r="E109" t="s">
        <v>171</v>
      </c>
      <c r="F109" t="s">
        <v>175</v>
      </c>
      <c r="G109" t="s">
        <v>14</v>
      </c>
      <c r="H109" t="s">
        <v>174</v>
      </c>
      <c r="I109" t="s">
        <v>173</v>
      </c>
      <c r="J109" t="s">
        <v>172</v>
      </c>
      <c r="K109" t="s">
        <v>171</v>
      </c>
      <c r="L109">
        <v>46</v>
      </c>
      <c r="M109">
        <v>153</v>
      </c>
      <c r="N109" t="s">
        <v>42</v>
      </c>
      <c r="O109">
        <v>0</v>
      </c>
      <c r="P109">
        <v>135</v>
      </c>
      <c r="Q109">
        <v>26</v>
      </c>
      <c r="R109">
        <v>0</v>
      </c>
      <c r="T109" t="s">
        <v>170</v>
      </c>
      <c r="U109" t="s">
        <v>144</v>
      </c>
      <c r="V109" s="7" t="s">
        <v>122</v>
      </c>
      <c r="X109" s="7"/>
    </row>
    <row r="110" spans="1:24" ht="75" x14ac:dyDescent="0.25">
      <c r="A110" t="s">
        <v>88</v>
      </c>
      <c r="B110" t="s">
        <v>52</v>
      </c>
      <c r="C110" t="s">
        <v>169</v>
      </c>
      <c r="D110" t="s">
        <v>142</v>
      </c>
      <c r="E110" t="s">
        <v>127</v>
      </c>
      <c r="F110" t="s">
        <v>56</v>
      </c>
      <c r="G110" t="s">
        <v>4</v>
      </c>
      <c r="H110" t="s">
        <v>66</v>
      </c>
      <c r="I110" t="s">
        <v>65</v>
      </c>
      <c r="J110" t="s">
        <v>82</v>
      </c>
      <c r="K110" t="s">
        <v>81</v>
      </c>
      <c r="L110">
        <v>61</v>
      </c>
      <c r="M110">
        <v>278</v>
      </c>
      <c r="N110" t="s">
        <v>42</v>
      </c>
      <c r="O110">
        <v>245</v>
      </c>
      <c r="P110">
        <v>250</v>
      </c>
      <c r="Q110">
        <v>162</v>
      </c>
      <c r="R110">
        <v>162</v>
      </c>
      <c r="T110" t="s">
        <v>166</v>
      </c>
      <c r="U110" t="s">
        <v>144</v>
      </c>
      <c r="V110" s="7" t="s">
        <v>122</v>
      </c>
      <c r="X110" s="7"/>
    </row>
    <row r="111" spans="1:24" ht="75" x14ac:dyDescent="0.25">
      <c r="A111" t="s">
        <v>88</v>
      </c>
      <c r="B111" t="s">
        <v>52</v>
      </c>
      <c r="C111" t="s">
        <v>168</v>
      </c>
      <c r="D111" t="s">
        <v>142</v>
      </c>
      <c r="E111" t="s">
        <v>127</v>
      </c>
      <c r="F111" t="s">
        <v>90</v>
      </c>
      <c r="G111" t="s">
        <v>4</v>
      </c>
      <c r="H111" t="s">
        <v>46</v>
      </c>
      <c r="I111" t="s">
        <v>45</v>
      </c>
      <c r="J111" t="s">
        <v>59</v>
      </c>
      <c r="K111" t="s">
        <v>111</v>
      </c>
      <c r="L111">
        <v>64</v>
      </c>
      <c r="M111">
        <v>343</v>
      </c>
      <c r="N111" t="s">
        <v>42</v>
      </c>
      <c r="O111">
        <v>335</v>
      </c>
      <c r="P111">
        <v>340</v>
      </c>
      <c r="Q111">
        <v>119</v>
      </c>
      <c r="R111">
        <v>119</v>
      </c>
      <c r="T111" t="s">
        <v>164</v>
      </c>
      <c r="U111" t="s">
        <v>144</v>
      </c>
      <c r="V111" s="7" t="s">
        <v>122</v>
      </c>
      <c r="X111" s="7"/>
    </row>
    <row r="112" spans="1:24" ht="75" x14ac:dyDescent="0.25">
      <c r="A112" t="s">
        <v>88</v>
      </c>
      <c r="B112" t="s">
        <v>52</v>
      </c>
      <c r="C112" t="s">
        <v>167</v>
      </c>
      <c r="D112" t="s">
        <v>142</v>
      </c>
      <c r="E112" t="s">
        <v>127</v>
      </c>
      <c r="F112" t="s">
        <v>130</v>
      </c>
      <c r="G112" t="s">
        <v>4</v>
      </c>
      <c r="H112" t="s">
        <v>66</v>
      </c>
      <c r="I112" t="s">
        <v>65</v>
      </c>
      <c r="J112" t="s">
        <v>82</v>
      </c>
      <c r="K112" t="s">
        <v>81</v>
      </c>
      <c r="L112">
        <v>61</v>
      </c>
      <c r="M112">
        <v>278</v>
      </c>
      <c r="N112" t="s">
        <v>42</v>
      </c>
      <c r="O112">
        <v>5</v>
      </c>
      <c r="P112">
        <v>250</v>
      </c>
      <c r="Q112">
        <v>162</v>
      </c>
      <c r="R112">
        <v>0</v>
      </c>
      <c r="T112" t="s">
        <v>166</v>
      </c>
      <c r="U112" t="s">
        <v>144</v>
      </c>
      <c r="V112" s="7" t="s">
        <v>122</v>
      </c>
      <c r="X112" s="7"/>
    </row>
    <row r="113" spans="1:24" ht="75" x14ac:dyDescent="0.25">
      <c r="A113" t="s">
        <v>88</v>
      </c>
      <c r="B113" t="s">
        <v>52</v>
      </c>
      <c r="C113" t="s">
        <v>165</v>
      </c>
      <c r="D113" t="s">
        <v>142</v>
      </c>
      <c r="E113" t="s">
        <v>127</v>
      </c>
      <c r="F113" t="s">
        <v>126</v>
      </c>
      <c r="G113" t="s">
        <v>4</v>
      </c>
      <c r="H113" t="s">
        <v>46</v>
      </c>
      <c r="I113" t="s">
        <v>45</v>
      </c>
      <c r="J113" t="s">
        <v>59</v>
      </c>
      <c r="K113" t="s">
        <v>111</v>
      </c>
      <c r="L113">
        <v>64</v>
      </c>
      <c r="M113">
        <v>343</v>
      </c>
      <c r="N113" t="s">
        <v>42</v>
      </c>
      <c r="O113">
        <v>5</v>
      </c>
      <c r="P113">
        <v>340</v>
      </c>
      <c r="Q113">
        <v>119</v>
      </c>
      <c r="R113">
        <v>0</v>
      </c>
      <c r="T113" t="s">
        <v>164</v>
      </c>
      <c r="U113" t="s">
        <v>144</v>
      </c>
      <c r="V113" s="7" t="s">
        <v>122</v>
      </c>
      <c r="X113" s="7"/>
    </row>
    <row r="114" spans="1:24" ht="75" x14ac:dyDescent="0.25">
      <c r="A114" t="s">
        <v>88</v>
      </c>
      <c r="B114" t="s">
        <v>52</v>
      </c>
      <c r="C114" t="s">
        <v>163</v>
      </c>
      <c r="D114" t="s">
        <v>142</v>
      </c>
      <c r="E114" t="s">
        <v>162</v>
      </c>
      <c r="F114" t="s">
        <v>161</v>
      </c>
      <c r="G114" t="s">
        <v>160</v>
      </c>
      <c r="H114" t="s">
        <v>46</v>
      </c>
      <c r="I114" t="s">
        <v>45</v>
      </c>
      <c r="J114" t="s">
        <v>159</v>
      </c>
      <c r="K114" t="s">
        <v>158</v>
      </c>
      <c r="L114">
        <v>29</v>
      </c>
      <c r="M114">
        <v>125</v>
      </c>
      <c r="N114" t="s">
        <v>42</v>
      </c>
      <c r="O114">
        <v>124</v>
      </c>
      <c r="R114">
        <v>123</v>
      </c>
      <c r="U114" t="s">
        <v>144</v>
      </c>
      <c r="V114" s="7" t="s">
        <v>109</v>
      </c>
      <c r="X114" s="7"/>
    </row>
    <row r="115" spans="1:24" ht="75" x14ac:dyDescent="0.25">
      <c r="A115" t="s">
        <v>88</v>
      </c>
      <c r="B115" t="s">
        <v>52</v>
      </c>
      <c r="C115" t="s">
        <v>157</v>
      </c>
      <c r="D115" t="s">
        <v>142</v>
      </c>
      <c r="E115" t="s">
        <v>149</v>
      </c>
      <c r="F115" t="s">
        <v>156</v>
      </c>
      <c r="G115" t="s">
        <v>4</v>
      </c>
      <c r="H115" t="s">
        <v>106</v>
      </c>
      <c r="I115" t="s">
        <v>118</v>
      </c>
      <c r="J115" t="s">
        <v>82</v>
      </c>
      <c r="K115" t="s">
        <v>81</v>
      </c>
      <c r="L115">
        <v>61</v>
      </c>
      <c r="M115">
        <v>278</v>
      </c>
      <c r="N115" t="s">
        <v>42</v>
      </c>
      <c r="O115">
        <v>23</v>
      </c>
      <c r="P115">
        <v>195</v>
      </c>
      <c r="Q115">
        <v>26</v>
      </c>
      <c r="R115">
        <v>23</v>
      </c>
      <c r="T115" t="s">
        <v>153</v>
      </c>
      <c r="U115" t="s">
        <v>144</v>
      </c>
      <c r="V115" s="7" t="s">
        <v>122</v>
      </c>
      <c r="X115" s="7"/>
    </row>
    <row r="116" spans="1:24" ht="75" x14ac:dyDescent="0.25">
      <c r="A116" t="s">
        <v>88</v>
      </c>
      <c r="B116" t="s">
        <v>52</v>
      </c>
      <c r="C116" t="s">
        <v>155</v>
      </c>
      <c r="D116" t="s">
        <v>142</v>
      </c>
      <c r="E116" t="s">
        <v>149</v>
      </c>
      <c r="F116" t="s">
        <v>154</v>
      </c>
      <c r="G116" t="s">
        <v>4</v>
      </c>
      <c r="H116" t="s">
        <v>106</v>
      </c>
      <c r="I116" t="s">
        <v>118</v>
      </c>
      <c r="J116" t="s">
        <v>82</v>
      </c>
      <c r="K116" t="s">
        <v>81</v>
      </c>
      <c r="L116">
        <v>61</v>
      </c>
      <c r="M116">
        <v>278</v>
      </c>
      <c r="N116" t="s">
        <v>42</v>
      </c>
      <c r="O116">
        <v>15</v>
      </c>
      <c r="P116">
        <v>195</v>
      </c>
      <c r="Q116">
        <v>26</v>
      </c>
      <c r="R116">
        <v>3</v>
      </c>
      <c r="T116" t="s">
        <v>153</v>
      </c>
      <c r="U116" t="s">
        <v>144</v>
      </c>
      <c r="V116" s="7" t="s">
        <v>122</v>
      </c>
      <c r="X116" s="7"/>
    </row>
    <row r="117" spans="1:24" ht="75" x14ac:dyDescent="0.25">
      <c r="A117" t="s">
        <v>88</v>
      </c>
      <c r="B117" t="s">
        <v>52</v>
      </c>
      <c r="C117" t="s">
        <v>152</v>
      </c>
      <c r="D117" t="s">
        <v>142</v>
      </c>
      <c r="E117" t="s">
        <v>149</v>
      </c>
      <c r="F117" t="s">
        <v>151</v>
      </c>
      <c r="G117" t="s">
        <v>47</v>
      </c>
      <c r="H117" t="s">
        <v>106</v>
      </c>
      <c r="I117" t="s">
        <v>118</v>
      </c>
      <c r="J117" t="s">
        <v>147</v>
      </c>
      <c r="K117" t="s">
        <v>146</v>
      </c>
      <c r="L117">
        <v>50</v>
      </c>
      <c r="M117">
        <v>258</v>
      </c>
      <c r="N117" t="s">
        <v>42</v>
      </c>
      <c r="O117">
        <v>23</v>
      </c>
      <c r="P117">
        <v>195</v>
      </c>
      <c r="Q117">
        <v>26</v>
      </c>
      <c r="R117">
        <v>23</v>
      </c>
      <c r="T117" t="s">
        <v>145</v>
      </c>
      <c r="U117" t="s">
        <v>144</v>
      </c>
      <c r="V117" s="7" t="s">
        <v>122</v>
      </c>
      <c r="X117" s="7"/>
    </row>
    <row r="118" spans="1:24" ht="75" x14ac:dyDescent="0.25">
      <c r="A118" t="s">
        <v>88</v>
      </c>
      <c r="B118" t="s">
        <v>52</v>
      </c>
      <c r="C118" t="s">
        <v>150</v>
      </c>
      <c r="D118" t="s">
        <v>142</v>
      </c>
      <c r="E118" t="s">
        <v>149</v>
      </c>
      <c r="F118" t="s">
        <v>148</v>
      </c>
      <c r="G118" t="s">
        <v>47</v>
      </c>
      <c r="H118" t="s">
        <v>106</v>
      </c>
      <c r="I118" t="s">
        <v>118</v>
      </c>
      <c r="J118" t="s">
        <v>147</v>
      </c>
      <c r="K118" t="s">
        <v>146</v>
      </c>
      <c r="L118">
        <v>50</v>
      </c>
      <c r="M118">
        <v>258</v>
      </c>
      <c r="N118" t="s">
        <v>42</v>
      </c>
      <c r="O118">
        <v>15</v>
      </c>
      <c r="P118">
        <v>195</v>
      </c>
      <c r="Q118">
        <v>26</v>
      </c>
      <c r="R118">
        <v>3</v>
      </c>
      <c r="T118" t="s">
        <v>145</v>
      </c>
      <c r="U118" t="s">
        <v>144</v>
      </c>
      <c r="V118" s="7" t="s">
        <v>122</v>
      </c>
      <c r="X118" s="7"/>
    </row>
    <row r="119" spans="1:24" ht="90" x14ac:dyDescent="0.25">
      <c r="A119" t="s">
        <v>88</v>
      </c>
      <c r="B119" t="s">
        <v>52</v>
      </c>
      <c r="C119" t="s">
        <v>143</v>
      </c>
      <c r="D119" t="s">
        <v>142</v>
      </c>
      <c r="E119" t="s">
        <v>141</v>
      </c>
      <c r="F119" t="s">
        <v>56</v>
      </c>
      <c r="G119" t="s">
        <v>4</v>
      </c>
      <c r="H119" t="s">
        <v>140</v>
      </c>
      <c r="I119" t="s">
        <v>139</v>
      </c>
      <c r="J119" t="s">
        <v>59</v>
      </c>
      <c r="K119" t="s">
        <v>111</v>
      </c>
      <c r="M119">
        <v>343</v>
      </c>
      <c r="N119" t="s">
        <v>42</v>
      </c>
      <c r="O119">
        <v>343</v>
      </c>
      <c r="R119">
        <v>216</v>
      </c>
      <c r="V119" s="7" t="s">
        <v>41</v>
      </c>
      <c r="X119" s="7"/>
    </row>
    <row r="120" spans="1:24" ht="75" x14ac:dyDescent="0.25">
      <c r="A120" t="s">
        <v>88</v>
      </c>
      <c r="B120" t="s">
        <v>52</v>
      </c>
      <c r="C120" t="s">
        <v>138</v>
      </c>
      <c r="D120" t="s">
        <v>137</v>
      </c>
      <c r="E120" t="s">
        <v>116</v>
      </c>
      <c r="F120" t="s">
        <v>56</v>
      </c>
      <c r="G120" t="s">
        <v>4</v>
      </c>
      <c r="H120" t="s">
        <v>106</v>
      </c>
      <c r="I120" t="s">
        <v>118</v>
      </c>
      <c r="J120" t="s">
        <v>76</v>
      </c>
      <c r="K120" t="s">
        <v>75</v>
      </c>
      <c r="L120">
        <v>60</v>
      </c>
      <c r="M120">
        <v>300</v>
      </c>
      <c r="N120" t="s">
        <v>42</v>
      </c>
      <c r="O120">
        <v>300</v>
      </c>
      <c r="R120">
        <v>152</v>
      </c>
      <c r="U120" t="s">
        <v>110</v>
      </c>
      <c r="V120" s="7" t="s">
        <v>109</v>
      </c>
      <c r="W120" t="s">
        <v>136</v>
      </c>
      <c r="X120" s="7"/>
    </row>
    <row r="121" spans="1:24" ht="75" x14ac:dyDescent="0.25">
      <c r="A121" t="s">
        <v>88</v>
      </c>
      <c r="B121" t="s">
        <v>52</v>
      </c>
      <c r="C121" t="s">
        <v>135</v>
      </c>
      <c r="D121" t="s">
        <v>120</v>
      </c>
      <c r="E121" t="s">
        <v>134</v>
      </c>
      <c r="F121" t="s">
        <v>56</v>
      </c>
      <c r="G121" t="s">
        <v>4</v>
      </c>
      <c r="H121" t="s">
        <v>46</v>
      </c>
      <c r="I121" t="s">
        <v>45</v>
      </c>
      <c r="J121" t="s">
        <v>117</v>
      </c>
      <c r="K121" t="s">
        <v>116</v>
      </c>
      <c r="L121">
        <v>55</v>
      </c>
      <c r="M121">
        <v>266</v>
      </c>
      <c r="N121" t="s">
        <v>42</v>
      </c>
      <c r="O121">
        <v>168</v>
      </c>
      <c r="R121">
        <v>168</v>
      </c>
      <c r="U121" t="s">
        <v>110</v>
      </c>
      <c r="V121" s="7" t="s">
        <v>109</v>
      </c>
      <c r="X121" s="7"/>
    </row>
    <row r="122" spans="1:24" ht="75" x14ac:dyDescent="0.25">
      <c r="A122" t="s">
        <v>88</v>
      </c>
      <c r="B122" t="s">
        <v>52</v>
      </c>
      <c r="C122" t="s">
        <v>133</v>
      </c>
      <c r="D122" t="s">
        <v>120</v>
      </c>
      <c r="E122" t="s">
        <v>127</v>
      </c>
      <c r="F122" t="s">
        <v>56</v>
      </c>
      <c r="G122" t="s">
        <v>4</v>
      </c>
      <c r="H122" t="s">
        <v>66</v>
      </c>
      <c r="I122" t="s">
        <v>65</v>
      </c>
      <c r="J122" t="s">
        <v>117</v>
      </c>
      <c r="K122" t="s">
        <v>116</v>
      </c>
      <c r="L122">
        <v>55</v>
      </c>
      <c r="M122">
        <v>266</v>
      </c>
      <c r="N122" t="s">
        <v>42</v>
      </c>
      <c r="O122">
        <v>196</v>
      </c>
      <c r="P122">
        <v>200</v>
      </c>
      <c r="Q122">
        <v>109</v>
      </c>
      <c r="R122">
        <v>109</v>
      </c>
      <c r="T122" t="s">
        <v>129</v>
      </c>
      <c r="U122" t="s">
        <v>110</v>
      </c>
      <c r="V122" s="7" t="s">
        <v>122</v>
      </c>
      <c r="X122" s="7"/>
    </row>
    <row r="123" spans="1:24" ht="75" x14ac:dyDescent="0.25">
      <c r="A123" t="s">
        <v>88</v>
      </c>
      <c r="B123" t="s">
        <v>52</v>
      </c>
      <c r="C123" t="s">
        <v>132</v>
      </c>
      <c r="D123" t="s">
        <v>120</v>
      </c>
      <c r="E123" t="s">
        <v>127</v>
      </c>
      <c r="F123" t="s">
        <v>90</v>
      </c>
      <c r="G123" t="s">
        <v>4</v>
      </c>
      <c r="H123" t="s">
        <v>125</v>
      </c>
      <c r="I123" t="s">
        <v>124</v>
      </c>
      <c r="J123" t="s">
        <v>117</v>
      </c>
      <c r="K123" t="s">
        <v>116</v>
      </c>
      <c r="L123">
        <v>55</v>
      </c>
      <c r="M123">
        <v>266</v>
      </c>
      <c r="N123" t="s">
        <v>42</v>
      </c>
      <c r="O123">
        <v>196</v>
      </c>
      <c r="P123">
        <v>200</v>
      </c>
      <c r="Q123">
        <v>57</v>
      </c>
      <c r="R123">
        <v>57</v>
      </c>
      <c r="T123" t="s">
        <v>123</v>
      </c>
      <c r="U123" t="s">
        <v>110</v>
      </c>
      <c r="V123" s="7" t="s">
        <v>122</v>
      </c>
      <c r="X123" s="7"/>
    </row>
    <row r="124" spans="1:24" ht="75" x14ac:dyDescent="0.25">
      <c r="A124" t="s">
        <v>88</v>
      </c>
      <c r="B124" t="s">
        <v>52</v>
      </c>
      <c r="C124" t="s">
        <v>131</v>
      </c>
      <c r="D124" t="s">
        <v>120</v>
      </c>
      <c r="E124" t="s">
        <v>127</v>
      </c>
      <c r="F124" t="s">
        <v>130</v>
      </c>
      <c r="G124" t="s">
        <v>4</v>
      </c>
      <c r="H124" t="s">
        <v>66</v>
      </c>
      <c r="I124" t="s">
        <v>65</v>
      </c>
      <c r="J124" t="s">
        <v>117</v>
      </c>
      <c r="K124" t="s">
        <v>116</v>
      </c>
      <c r="L124">
        <v>55</v>
      </c>
      <c r="M124">
        <v>266</v>
      </c>
      <c r="N124" t="s">
        <v>42</v>
      </c>
      <c r="O124">
        <v>4</v>
      </c>
      <c r="P124">
        <v>200</v>
      </c>
      <c r="Q124">
        <v>109</v>
      </c>
      <c r="R124">
        <v>0</v>
      </c>
      <c r="T124" t="s">
        <v>129</v>
      </c>
      <c r="U124" t="s">
        <v>110</v>
      </c>
      <c r="V124" s="7" t="s">
        <v>122</v>
      </c>
      <c r="X124" s="7"/>
    </row>
    <row r="125" spans="1:24" ht="75" x14ac:dyDescent="0.25">
      <c r="A125" t="s">
        <v>88</v>
      </c>
      <c r="B125" t="s">
        <v>52</v>
      </c>
      <c r="C125" t="s">
        <v>128</v>
      </c>
      <c r="D125" t="s">
        <v>120</v>
      </c>
      <c r="E125" t="s">
        <v>127</v>
      </c>
      <c r="F125" t="s">
        <v>126</v>
      </c>
      <c r="G125" t="s">
        <v>4</v>
      </c>
      <c r="H125" t="s">
        <v>125</v>
      </c>
      <c r="I125" t="s">
        <v>124</v>
      </c>
      <c r="J125" t="s">
        <v>117</v>
      </c>
      <c r="K125" t="s">
        <v>116</v>
      </c>
      <c r="L125">
        <v>55</v>
      </c>
      <c r="M125">
        <v>266</v>
      </c>
      <c r="N125" t="s">
        <v>42</v>
      </c>
      <c r="O125">
        <v>4</v>
      </c>
      <c r="P125">
        <v>200</v>
      </c>
      <c r="Q125">
        <v>57</v>
      </c>
      <c r="R125">
        <v>0</v>
      </c>
      <c r="T125" t="s">
        <v>123</v>
      </c>
      <c r="U125" t="s">
        <v>110</v>
      </c>
      <c r="V125" s="7" t="s">
        <v>122</v>
      </c>
      <c r="X125" s="7"/>
    </row>
    <row r="126" spans="1:24" ht="75" x14ac:dyDescent="0.25">
      <c r="A126" t="s">
        <v>88</v>
      </c>
      <c r="B126" t="s">
        <v>52</v>
      </c>
      <c r="C126" t="s">
        <v>121</v>
      </c>
      <c r="D126" t="s">
        <v>120</v>
      </c>
      <c r="E126" t="s">
        <v>119</v>
      </c>
      <c r="F126" t="s">
        <v>56</v>
      </c>
      <c r="G126" t="s">
        <v>4</v>
      </c>
      <c r="H126" t="s">
        <v>106</v>
      </c>
      <c r="I126" t="s">
        <v>118</v>
      </c>
      <c r="J126" t="s">
        <v>117</v>
      </c>
      <c r="K126" t="s">
        <v>116</v>
      </c>
      <c r="L126">
        <v>55</v>
      </c>
      <c r="M126">
        <v>266</v>
      </c>
      <c r="N126" t="s">
        <v>42</v>
      </c>
      <c r="O126">
        <v>264</v>
      </c>
      <c r="R126">
        <v>228</v>
      </c>
      <c r="U126" t="s">
        <v>110</v>
      </c>
      <c r="V126" s="7" t="s">
        <v>109</v>
      </c>
      <c r="X126" s="7"/>
    </row>
    <row r="127" spans="1:24" ht="75" x14ac:dyDescent="0.25">
      <c r="A127" t="s">
        <v>88</v>
      </c>
      <c r="B127" t="s">
        <v>52</v>
      </c>
      <c r="C127" t="s">
        <v>115</v>
      </c>
      <c r="D127" t="s">
        <v>86</v>
      </c>
      <c r="E127" t="s">
        <v>114</v>
      </c>
      <c r="F127" t="s">
        <v>56</v>
      </c>
      <c r="G127" t="s">
        <v>14</v>
      </c>
      <c r="H127" t="s">
        <v>106</v>
      </c>
      <c r="I127" t="s">
        <v>105</v>
      </c>
      <c r="J127" t="s">
        <v>59</v>
      </c>
      <c r="K127" t="s">
        <v>111</v>
      </c>
      <c r="L127">
        <v>64</v>
      </c>
      <c r="M127">
        <v>343</v>
      </c>
      <c r="N127" t="s">
        <v>42</v>
      </c>
      <c r="O127">
        <v>340</v>
      </c>
      <c r="R127">
        <v>72</v>
      </c>
      <c r="U127" t="s">
        <v>110</v>
      </c>
      <c r="V127" s="7" t="s">
        <v>109</v>
      </c>
      <c r="X127" s="7"/>
    </row>
    <row r="128" spans="1:24" ht="75" x14ac:dyDescent="0.25">
      <c r="A128" t="s">
        <v>88</v>
      </c>
      <c r="B128" t="s">
        <v>52</v>
      </c>
      <c r="C128" t="s">
        <v>113</v>
      </c>
      <c r="D128" t="s">
        <v>86</v>
      </c>
      <c r="E128" t="s">
        <v>112</v>
      </c>
      <c r="F128" t="s">
        <v>56</v>
      </c>
      <c r="G128" t="s">
        <v>4</v>
      </c>
      <c r="H128" t="s">
        <v>84</v>
      </c>
      <c r="I128" t="s">
        <v>83</v>
      </c>
      <c r="J128" t="s">
        <v>82</v>
      </c>
      <c r="K128" t="s">
        <v>111</v>
      </c>
      <c r="L128">
        <v>45</v>
      </c>
      <c r="M128">
        <v>254</v>
      </c>
      <c r="N128" t="s">
        <v>42</v>
      </c>
      <c r="O128">
        <v>240</v>
      </c>
      <c r="R128">
        <v>136</v>
      </c>
      <c r="U128" t="s">
        <v>110</v>
      </c>
      <c r="V128" s="7" t="s">
        <v>109</v>
      </c>
      <c r="X128" s="7"/>
    </row>
    <row r="129" spans="1:24" ht="90" x14ac:dyDescent="0.25">
      <c r="A129" t="s">
        <v>88</v>
      </c>
      <c r="B129" t="s">
        <v>52</v>
      </c>
      <c r="C129" t="s">
        <v>108</v>
      </c>
      <c r="D129" t="s">
        <v>86</v>
      </c>
      <c r="E129" t="s">
        <v>107</v>
      </c>
      <c r="F129" t="s">
        <v>56</v>
      </c>
      <c r="G129" t="s">
        <v>14</v>
      </c>
      <c r="H129" t="s">
        <v>106</v>
      </c>
      <c r="I129" t="s">
        <v>105</v>
      </c>
      <c r="J129" t="s">
        <v>44</v>
      </c>
      <c r="K129" t="s">
        <v>43</v>
      </c>
      <c r="M129">
        <v>252</v>
      </c>
      <c r="N129" t="s">
        <v>42</v>
      </c>
      <c r="O129">
        <v>192</v>
      </c>
      <c r="R129">
        <v>192</v>
      </c>
      <c r="V129" s="7" t="s">
        <v>41</v>
      </c>
      <c r="X129" s="7"/>
    </row>
    <row r="130" spans="1:24" ht="90" x14ac:dyDescent="0.25">
      <c r="A130" t="s">
        <v>88</v>
      </c>
      <c r="B130" t="s">
        <v>52</v>
      </c>
      <c r="C130" t="s">
        <v>104</v>
      </c>
      <c r="D130" t="s">
        <v>86</v>
      </c>
      <c r="E130" t="s">
        <v>102</v>
      </c>
      <c r="F130" t="s">
        <v>56</v>
      </c>
      <c r="G130" t="s">
        <v>14</v>
      </c>
      <c r="H130" t="s">
        <v>101</v>
      </c>
      <c r="I130" t="s">
        <v>100</v>
      </c>
      <c r="J130" t="s">
        <v>82</v>
      </c>
      <c r="K130" t="s">
        <v>81</v>
      </c>
      <c r="M130">
        <v>278</v>
      </c>
      <c r="N130" t="s">
        <v>42</v>
      </c>
      <c r="O130">
        <v>215</v>
      </c>
      <c r="P130">
        <v>225</v>
      </c>
      <c r="Q130">
        <v>235</v>
      </c>
      <c r="R130">
        <v>224</v>
      </c>
      <c r="T130" t="s">
        <v>99</v>
      </c>
      <c r="V130" s="7" t="s">
        <v>41</v>
      </c>
      <c r="X130" s="7"/>
    </row>
    <row r="131" spans="1:24" ht="90" x14ac:dyDescent="0.25">
      <c r="A131" t="s">
        <v>88</v>
      </c>
      <c r="B131" t="s">
        <v>52</v>
      </c>
      <c r="C131" t="s">
        <v>103</v>
      </c>
      <c r="D131" t="s">
        <v>86</v>
      </c>
      <c r="E131" t="s">
        <v>102</v>
      </c>
      <c r="F131" t="s">
        <v>67</v>
      </c>
      <c r="G131" t="s">
        <v>14</v>
      </c>
      <c r="H131" t="s">
        <v>101</v>
      </c>
      <c r="I131" t="s">
        <v>100</v>
      </c>
      <c r="J131" t="s">
        <v>82</v>
      </c>
      <c r="K131" t="s">
        <v>81</v>
      </c>
      <c r="M131">
        <v>278</v>
      </c>
      <c r="N131" t="s">
        <v>42</v>
      </c>
      <c r="O131">
        <v>10</v>
      </c>
      <c r="P131">
        <v>225</v>
      </c>
      <c r="Q131">
        <v>235</v>
      </c>
      <c r="R131">
        <v>11</v>
      </c>
      <c r="T131" t="s">
        <v>99</v>
      </c>
      <c r="V131" s="7" t="s">
        <v>41</v>
      </c>
      <c r="X131" s="7"/>
    </row>
    <row r="132" spans="1:24" ht="90" x14ac:dyDescent="0.25">
      <c r="A132" t="s">
        <v>88</v>
      </c>
      <c r="B132" t="s">
        <v>52</v>
      </c>
      <c r="C132" t="s">
        <v>98</v>
      </c>
      <c r="D132" t="s">
        <v>86</v>
      </c>
      <c r="E132" t="s">
        <v>68</v>
      </c>
      <c r="F132" t="s">
        <v>56</v>
      </c>
      <c r="G132" t="s">
        <v>14</v>
      </c>
      <c r="H132" t="s">
        <v>97</v>
      </c>
      <c r="I132" t="s">
        <v>96</v>
      </c>
      <c r="J132" t="s">
        <v>59</v>
      </c>
      <c r="K132" t="s">
        <v>58</v>
      </c>
      <c r="M132">
        <v>179</v>
      </c>
      <c r="N132" t="s">
        <v>42</v>
      </c>
      <c r="O132">
        <v>160</v>
      </c>
      <c r="R132">
        <v>137</v>
      </c>
      <c r="V132" s="7" t="s">
        <v>41</v>
      </c>
      <c r="X132" s="7"/>
    </row>
    <row r="133" spans="1:24" ht="90" x14ac:dyDescent="0.25">
      <c r="A133" t="s">
        <v>88</v>
      </c>
      <c r="B133" t="s">
        <v>52</v>
      </c>
      <c r="C133" t="s">
        <v>95</v>
      </c>
      <c r="D133" t="s">
        <v>86</v>
      </c>
      <c r="E133" t="s">
        <v>94</v>
      </c>
      <c r="F133" t="s">
        <v>56</v>
      </c>
      <c r="G133" t="s">
        <v>4</v>
      </c>
      <c r="H133" t="s">
        <v>46</v>
      </c>
      <c r="I133" t="s">
        <v>45</v>
      </c>
      <c r="J133" t="s">
        <v>44</v>
      </c>
      <c r="K133" t="s">
        <v>43</v>
      </c>
      <c r="M133">
        <v>252</v>
      </c>
      <c r="N133" t="s">
        <v>42</v>
      </c>
      <c r="O133">
        <v>168</v>
      </c>
      <c r="R133">
        <v>168</v>
      </c>
      <c r="V133" s="7" t="s">
        <v>41</v>
      </c>
      <c r="X133" s="7"/>
    </row>
    <row r="134" spans="1:24" ht="90" x14ac:dyDescent="0.25">
      <c r="A134" t="s">
        <v>88</v>
      </c>
      <c r="B134" t="s">
        <v>52</v>
      </c>
      <c r="C134" t="s">
        <v>93</v>
      </c>
      <c r="D134" t="s">
        <v>86</v>
      </c>
      <c r="E134" t="s">
        <v>91</v>
      </c>
      <c r="F134" t="s">
        <v>56</v>
      </c>
      <c r="G134" t="s">
        <v>14</v>
      </c>
      <c r="H134" t="s">
        <v>78</v>
      </c>
      <c r="I134" t="s">
        <v>77</v>
      </c>
      <c r="J134" t="s">
        <v>44</v>
      </c>
      <c r="K134" t="s">
        <v>43</v>
      </c>
      <c r="M134">
        <v>252</v>
      </c>
      <c r="N134" t="s">
        <v>42</v>
      </c>
      <c r="O134">
        <v>134</v>
      </c>
      <c r="P134">
        <v>144</v>
      </c>
      <c r="Q134">
        <v>144</v>
      </c>
      <c r="R134">
        <v>134</v>
      </c>
      <c r="T134" t="s">
        <v>89</v>
      </c>
      <c r="V134" s="7" t="s">
        <v>41</v>
      </c>
      <c r="X134" s="7"/>
    </row>
    <row r="135" spans="1:24" ht="90" x14ac:dyDescent="0.25">
      <c r="A135" t="s">
        <v>88</v>
      </c>
      <c r="B135" t="s">
        <v>52</v>
      </c>
      <c r="C135" t="s">
        <v>92</v>
      </c>
      <c r="D135" t="s">
        <v>86</v>
      </c>
      <c r="E135" t="s">
        <v>91</v>
      </c>
      <c r="F135" t="s">
        <v>90</v>
      </c>
      <c r="G135" t="s">
        <v>14</v>
      </c>
      <c r="H135" t="s">
        <v>78</v>
      </c>
      <c r="I135" t="s">
        <v>77</v>
      </c>
      <c r="J135" t="s">
        <v>44</v>
      </c>
      <c r="K135" t="s">
        <v>43</v>
      </c>
      <c r="M135">
        <v>252</v>
      </c>
      <c r="N135" t="s">
        <v>42</v>
      </c>
      <c r="O135">
        <v>10</v>
      </c>
      <c r="P135">
        <v>144</v>
      </c>
      <c r="Q135">
        <v>144</v>
      </c>
      <c r="R135">
        <v>10</v>
      </c>
      <c r="T135" t="s">
        <v>89</v>
      </c>
      <c r="V135" s="7" t="s">
        <v>41</v>
      </c>
      <c r="X135" s="7"/>
    </row>
    <row r="136" spans="1:24" ht="90" x14ac:dyDescent="0.25">
      <c r="A136" t="s">
        <v>88</v>
      </c>
      <c r="B136" t="s">
        <v>52</v>
      </c>
      <c r="C136" t="s">
        <v>87</v>
      </c>
      <c r="D136" t="s">
        <v>86</v>
      </c>
      <c r="E136" t="s">
        <v>85</v>
      </c>
      <c r="F136" t="s">
        <v>56</v>
      </c>
      <c r="G136" t="s">
        <v>4</v>
      </c>
      <c r="H136" t="s">
        <v>84</v>
      </c>
      <c r="I136" t="s">
        <v>83</v>
      </c>
      <c r="J136" t="s">
        <v>82</v>
      </c>
      <c r="K136" t="s">
        <v>81</v>
      </c>
      <c r="M136">
        <v>278</v>
      </c>
      <c r="N136" t="s">
        <v>42</v>
      </c>
      <c r="O136">
        <v>160</v>
      </c>
      <c r="R136">
        <v>160</v>
      </c>
      <c r="V136" s="7" t="s">
        <v>41</v>
      </c>
      <c r="X136" s="7"/>
    </row>
    <row r="137" spans="1:24" ht="90" x14ac:dyDescent="0.25">
      <c r="A137" t="s">
        <v>53</v>
      </c>
      <c r="B137" t="s">
        <v>52</v>
      </c>
      <c r="C137" t="s">
        <v>80</v>
      </c>
      <c r="D137" t="s">
        <v>73</v>
      </c>
      <c r="E137" t="s">
        <v>79</v>
      </c>
      <c r="F137" t="s">
        <v>56</v>
      </c>
      <c r="G137" t="s">
        <v>4</v>
      </c>
      <c r="H137" t="s">
        <v>78</v>
      </c>
      <c r="I137" t="s">
        <v>77</v>
      </c>
      <c r="J137" t="s">
        <v>76</v>
      </c>
      <c r="K137" t="s">
        <v>75</v>
      </c>
      <c r="M137">
        <v>300</v>
      </c>
      <c r="N137" t="s">
        <v>42</v>
      </c>
      <c r="O137">
        <v>200</v>
      </c>
      <c r="R137">
        <v>110</v>
      </c>
      <c r="V137" s="7" t="s">
        <v>41</v>
      </c>
      <c r="X137" s="7"/>
    </row>
    <row r="138" spans="1:24" ht="90" x14ac:dyDescent="0.25">
      <c r="A138" t="s">
        <v>53</v>
      </c>
      <c r="B138" t="s">
        <v>52</v>
      </c>
      <c r="C138" t="s">
        <v>74</v>
      </c>
      <c r="D138" t="s">
        <v>73</v>
      </c>
      <c r="E138" t="s">
        <v>72</v>
      </c>
      <c r="F138" t="s">
        <v>56</v>
      </c>
      <c r="G138" t="s">
        <v>4</v>
      </c>
      <c r="H138" t="s">
        <v>61</v>
      </c>
      <c r="I138" t="s">
        <v>71</v>
      </c>
      <c r="J138" t="s">
        <v>59</v>
      </c>
      <c r="K138" t="s">
        <v>58</v>
      </c>
      <c r="M138">
        <v>179</v>
      </c>
      <c r="N138" t="s">
        <v>42</v>
      </c>
      <c r="O138">
        <v>170</v>
      </c>
      <c r="R138">
        <v>105</v>
      </c>
      <c r="V138" s="7" t="s">
        <v>41</v>
      </c>
      <c r="X138" s="7"/>
    </row>
    <row r="139" spans="1:24" ht="90" x14ac:dyDescent="0.25">
      <c r="A139" t="s">
        <v>53</v>
      </c>
      <c r="B139" t="s">
        <v>52</v>
      </c>
      <c r="C139" t="s">
        <v>70</v>
      </c>
      <c r="D139" t="s">
        <v>50</v>
      </c>
      <c r="E139" t="s">
        <v>68</v>
      </c>
      <c r="F139" t="s">
        <v>56</v>
      </c>
      <c r="G139" t="s">
        <v>4</v>
      </c>
      <c r="H139" t="s">
        <v>66</v>
      </c>
      <c r="I139" t="s">
        <v>65</v>
      </c>
      <c r="J139" t="s">
        <v>44</v>
      </c>
      <c r="K139" t="s">
        <v>43</v>
      </c>
      <c r="M139">
        <v>252</v>
      </c>
      <c r="N139" t="s">
        <v>42</v>
      </c>
      <c r="O139">
        <v>115</v>
      </c>
      <c r="P139">
        <v>120</v>
      </c>
      <c r="Q139">
        <v>121</v>
      </c>
      <c r="R139">
        <v>116</v>
      </c>
      <c r="T139" t="s">
        <v>64</v>
      </c>
      <c r="V139" s="7" t="s">
        <v>41</v>
      </c>
      <c r="X139" s="7"/>
    </row>
    <row r="140" spans="1:24" ht="90" x14ac:dyDescent="0.25">
      <c r="A140" t="s">
        <v>53</v>
      </c>
      <c r="B140" t="s">
        <v>52</v>
      </c>
      <c r="C140" t="s">
        <v>69</v>
      </c>
      <c r="D140" t="s">
        <v>50</v>
      </c>
      <c r="E140" t="s">
        <v>68</v>
      </c>
      <c r="F140" t="s">
        <v>67</v>
      </c>
      <c r="G140" t="s">
        <v>4</v>
      </c>
      <c r="H140" t="s">
        <v>66</v>
      </c>
      <c r="I140" t="s">
        <v>65</v>
      </c>
      <c r="J140" t="s">
        <v>44</v>
      </c>
      <c r="K140" t="s">
        <v>43</v>
      </c>
      <c r="M140">
        <v>252</v>
      </c>
      <c r="N140" t="s">
        <v>42</v>
      </c>
      <c r="O140">
        <v>5</v>
      </c>
      <c r="P140">
        <v>120</v>
      </c>
      <c r="Q140">
        <v>121</v>
      </c>
      <c r="R140">
        <v>5</v>
      </c>
      <c r="T140" t="s">
        <v>64</v>
      </c>
      <c r="V140" s="7" t="s">
        <v>41</v>
      </c>
      <c r="X140" s="7"/>
    </row>
    <row r="141" spans="1:24" ht="90" x14ac:dyDescent="0.25">
      <c r="A141" t="s">
        <v>53</v>
      </c>
      <c r="B141" t="s">
        <v>52</v>
      </c>
      <c r="C141" t="s">
        <v>63</v>
      </c>
      <c r="D141" t="s">
        <v>50</v>
      </c>
      <c r="E141" t="s">
        <v>62</v>
      </c>
      <c r="F141" t="s">
        <v>56</v>
      </c>
      <c r="G141" t="s">
        <v>14</v>
      </c>
      <c r="H141" t="s">
        <v>61</v>
      </c>
      <c r="I141" t="s">
        <v>60</v>
      </c>
      <c r="J141" t="s">
        <v>59</v>
      </c>
      <c r="K141" t="s">
        <v>58</v>
      </c>
      <c r="M141">
        <v>179</v>
      </c>
      <c r="N141" t="s">
        <v>42</v>
      </c>
      <c r="O141">
        <v>135</v>
      </c>
      <c r="R141">
        <v>119</v>
      </c>
      <c r="V141" s="7" t="s">
        <v>41</v>
      </c>
      <c r="X141" s="7"/>
    </row>
    <row r="142" spans="1:24" ht="90" x14ac:dyDescent="0.25">
      <c r="A142" t="s">
        <v>53</v>
      </c>
      <c r="B142" t="s">
        <v>52</v>
      </c>
      <c r="C142" t="s">
        <v>57</v>
      </c>
      <c r="D142" t="s">
        <v>50</v>
      </c>
      <c r="E142" t="s">
        <v>49</v>
      </c>
      <c r="F142" t="s">
        <v>56</v>
      </c>
      <c r="G142" t="s">
        <v>4</v>
      </c>
      <c r="H142" t="s">
        <v>46</v>
      </c>
      <c r="I142" t="s">
        <v>45</v>
      </c>
      <c r="J142" t="s">
        <v>55</v>
      </c>
      <c r="K142" t="s">
        <v>54</v>
      </c>
      <c r="M142">
        <v>165</v>
      </c>
      <c r="N142" t="s">
        <v>42</v>
      </c>
      <c r="O142">
        <v>128</v>
      </c>
      <c r="R142">
        <v>63</v>
      </c>
      <c r="V142" s="7" t="s">
        <v>41</v>
      </c>
      <c r="X142" s="7"/>
    </row>
    <row r="143" spans="1:24" ht="90" x14ac:dyDescent="0.25">
      <c r="A143" t="s">
        <v>53</v>
      </c>
      <c r="B143" t="s">
        <v>52</v>
      </c>
      <c r="C143" t="s">
        <v>51</v>
      </c>
      <c r="D143" t="s">
        <v>50</v>
      </c>
      <c r="E143" t="s">
        <v>49</v>
      </c>
      <c r="F143" t="s">
        <v>48</v>
      </c>
      <c r="G143" t="s">
        <v>47</v>
      </c>
      <c r="H143" t="s">
        <v>46</v>
      </c>
      <c r="I143" t="s">
        <v>45</v>
      </c>
      <c r="J143" t="s">
        <v>44</v>
      </c>
      <c r="K143" t="s">
        <v>43</v>
      </c>
      <c r="M143">
        <v>252</v>
      </c>
      <c r="N143" t="s">
        <v>42</v>
      </c>
      <c r="O143">
        <v>128</v>
      </c>
      <c r="R143">
        <v>63</v>
      </c>
      <c r="V143" s="7" t="s">
        <v>41</v>
      </c>
      <c r="X143" s="7"/>
    </row>
  </sheetData>
  <autoFilter ref="A1:X143" xr:uid="{9FB71418-4901-42B0-A382-519C638C4D18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7596-4EDA-4F5A-90D2-856FF888F9C1}">
  <dimension ref="A1:X78"/>
  <sheetViews>
    <sheetView zoomScale="120" zoomScaleNormal="120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ColWidth="127.28515625" defaultRowHeight="15" x14ac:dyDescent="0.25"/>
  <cols>
    <col min="1" max="1" width="8" bestFit="1" customWidth="1"/>
    <col min="2" max="2" width="4.28515625" hidden="1" customWidth="1"/>
    <col min="3" max="3" width="6" hidden="1" customWidth="1"/>
    <col min="4" max="4" width="6.28515625" bestFit="1" customWidth="1"/>
    <col min="5" max="5" width="5.28515625" bestFit="1" customWidth="1"/>
    <col min="6" max="6" width="4.85546875" bestFit="1" customWidth="1"/>
    <col min="7" max="7" width="6.7109375" hidden="1" customWidth="1"/>
    <col min="8" max="8" width="6.140625" hidden="1" customWidth="1"/>
    <col min="9" max="9" width="5" hidden="1" customWidth="1"/>
    <col min="10" max="10" width="7.42578125" hidden="1" customWidth="1"/>
    <col min="11" max="11" width="6.28515625" hidden="1" customWidth="1"/>
    <col min="12" max="12" width="8.7109375" customWidth="1"/>
    <col min="13" max="13" width="11.140625" hidden="1" customWidth="1"/>
    <col min="14" max="14" width="9" hidden="1" customWidth="1"/>
    <col min="15" max="15" width="8.5703125" customWidth="1"/>
    <col min="16" max="16" width="12.140625" customWidth="1"/>
    <col min="17" max="17" width="20.42578125" hidden="1" customWidth="1"/>
    <col min="18" max="18" width="19.7109375" hidden="1" customWidth="1"/>
    <col min="19" max="19" width="17" hidden="1" customWidth="1"/>
    <col min="20" max="20" width="15.28515625" hidden="1" customWidth="1"/>
    <col min="21" max="21" width="15.42578125" customWidth="1"/>
    <col min="22" max="22" width="95.140625" hidden="1" customWidth="1"/>
    <col min="23" max="23" width="24.5703125" hidden="1" customWidth="1"/>
    <col min="24" max="24" width="13.28515625" customWidth="1"/>
  </cols>
  <sheetData>
    <row r="1" spans="1:24" ht="24.75" x14ac:dyDescent="0.25">
      <c r="A1" s="10" t="s">
        <v>449</v>
      </c>
      <c r="B1" s="10" t="s">
        <v>448</v>
      </c>
      <c r="C1" s="10" t="s">
        <v>447</v>
      </c>
      <c r="D1" s="10" t="s">
        <v>446</v>
      </c>
      <c r="E1" s="10" t="s">
        <v>445</v>
      </c>
      <c r="F1" s="10" t="s">
        <v>444</v>
      </c>
      <c r="G1" s="10" t="s">
        <v>443</v>
      </c>
      <c r="H1" s="10" t="s">
        <v>442</v>
      </c>
      <c r="I1" s="10" t="s">
        <v>441</v>
      </c>
      <c r="J1" s="10" t="s">
        <v>440</v>
      </c>
      <c r="K1" s="10" t="s">
        <v>439</v>
      </c>
      <c r="L1" s="10" t="s">
        <v>438</v>
      </c>
      <c r="M1" s="10" t="s">
        <v>437</v>
      </c>
      <c r="N1" s="10" t="s">
        <v>436</v>
      </c>
      <c r="O1" s="10" t="s">
        <v>435</v>
      </c>
      <c r="P1" s="10" t="s">
        <v>434</v>
      </c>
      <c r="Q1" s="10" t="s">
        <v>433</v>
      </c>
      <c r="R1" s="10" t="s">
        <v>432</v>
      </c>
      <c r="S1" s="10" t="s">
        <v>431</v>
      </c>
      <c r="T1" s="10" t="s">
        <v>430</v>
      </c>
      <c r="U1" s="10" t="s">
        <v>429</v>
      </c>
      <c r="V1" s="10" t="s">
        <v>428</v>
      </c>
      <c r="W1" s="10" t="s">
        <v>427</v>
      </c>
      <c r="X1" s="10" t="s">
        <v>426</v>
      </c>
    </row>
    <row r="2" spans="1:24" x14ac:dyDescent="0.25">
      <c r="A2" t="s">
        <v>123</v>
      </c>
      <c r="B2" t="s">
        <v>52</v>
      </c>
      <c r="C2" t="s">
        <v>425</v>
      </c>
      <c r="D2" t="s">
        <v>424</v>
      </c>
      <c r="E2" t="s">
        <v>333</v>
      </c>
      <c r="F2" t="s">
        <v>56</v>
      </c>
      <c r="G2" t="s">
        <v>208</v>
      </c>
      <c r="H2" t="s">
        <v>84</v>
      </c>
      <c r="I2" t="s">
        <v>83</v>
      </c>
      <c r="J2" t="s">
        <v>76</v>
      </c>
      <c r="K2" t="s">
        <v>75</v>
      </c>
      <c r="L2">
        <v>60</v>
      </c>
      <c r="M2">
        <v>300</v>
      </c>
      <c r="N2" t="s">
        <v>42</v>
      </c>
      <c r="O2">
        <v>157</v>
      </c>
      <c r="P2">
        <v>299</v>
      </c>
      <c r="Q2">
        <v>119</v>
      </c>
      <c r="R2">
        <v>102</v>
      </c>
      <c r="T2" t="s">
        <v>332</v>
      </c>
      <c r="U2" t="s">
        <v>281</v>
      </c>
      <c r="V2" s="7" t="s">
        <v>122</v>
      </c>
      <c r="X2" s="7"/>
    </row>
    <row r="3" spans="1:24" x14ac:dyDescent="0.25">
      <c r="A3" t="s">
        <v>123</v>
      </c>
      <c r="B3" t="s">
        <v>52</v>
      </c>
      <c r="C3" t="s">
        <v>421</v>
      </c>
      <c r="D3" t="s">
        <v>416</v>
      </c>
      <c r="E3" t="s">
        <v>171</v>
      </c>
      <c r="F3" t="s">
        <v>56</v>
      </c>
      <c r="G3" t="s">
        <v>4</v>
      </c>
      <c r="H3" t="s">
        <v>84</v>
      </c>
      <c r="I3" t="s">
        <v>83</v>
      </c>
      <c r="J3" t="s">
        <v>117</v>
      </c>
      <c r="K3" t="s">
        <v>116</v>
      </c>
      <c r="M3">
        <v>266</v>
      </c>
      <c r="N3" t="s">
        <v>42</v>
      </c>
      <c r="O3">
        <v>225</v>
      </c>
      <c r="P3">
        <v>227</v>
      </c>
      <c r="Q3">
        <v>37</v>
      </c>
      <c r="R3">
        <v>37</v>
      </c>
      <c r="T3" t="s">
        <v>419</v>
      </c>
      <c r="V3" s="7" t="s">
        <v>41</v>
      </c>
      <c r="X3" s="7"/>
    </row>
    <row r="4" spans="1:24" x14ac:dyDescent="0.25">
      <c r="A4" t="s">
        <v>123</v>
      </c>
      <c r="B4" t="s">
        <v>52</v>
      </c>
      <c r="C4" t="s">
        <v>420</v>
      </c>
      <c r="D4" t="s">
        <v>416</v>
      </c>
      <c r="E4" t="s">
        <v>171</v>
      </c>
      <c r="F4" t="s">
        <v>130</v>
      </c>
      <c r="G4" t="s">
        <v>4</v>
      </c>
      <c r="H4" t="s">
        <v>84</v>
      </c>
      <c r="I4" t="s">
        <v>83</v>
      </c>
      <c r="J4" t="s">
        <v>117</v>
      </c>
      <c r="K4" t="s">
        <v>116</v>
      </c>
      <c r="M4">
        <v>266</v>
      </c>
      <c r="N4" t="s">
        <v>42</v>
      </c>
      <c r="O4">
        <v>2</v>
      </c>
      <c r="P4">
        <v>227</v>
      </c>
      <c r="Q4">
        <v>37</v>
      </c>
      <c r="R4">
        <v>0</v>
      </c>
      <c r="T4" t="s">
        <v>419</v>
      </c>
      <c r="V4" s="7" t="s">
        <v>41</v>
      </c>
      <c r="X4" s="7"/>
    </row>
    <row r="5" spans="1:24" x14ac:dyDescent="0.25">
      <c r="A5" t="s">
        <v>123</v>
      </c>
      <c r="B5" t="s">
        <v>52</v>
      </c>
      <c r="C5" t="s">
        <v>418</v>
      </c>
      <c r="D5" t="s">
        <v>416</v>
      </c>
      <c r="E5" t="s">
        <v>325</v>
      </c>
      <c r="F5" t="s">
        <v>56</v>
      </c>
      <c r="G5" t="s">
        <v>4</v>
      </c>
      <c r="H5" t="s">
        <v>78</v>
      </c>
      <c r="I5" t="s">
        <v>77</v>
      </c>
      <c r="J5" t="s">
        <v>82</v>
      </c>
      <c r="K5" t="s">
        <v>111</v>
      </c>
      <c r="M5">
        <v>254</v>
      </c>
      <c r="N5" t="s">
        <v>42</v>
      </c>
      <c r="O5">
        <v>175</v>
      </c>
      <c r="R5">
        <v>53</v>
      </c>
      <c r="V5" s="7" t="s">
        <v>41</v>
      </c>
      <c r="X5" s="7"/>
    </row>
    <row r="6" spans="1:24" x14ac:dyDescent="0.25">
      <c r="A6" t="s">
        <v>123</v>
      </c>
      <c r="B6" t="s">
        <v>274</v>
      </c>
      <c r="C6" t="s">
        <v>412</v>
      </c>
      <c r="D6" t="s">
        <v>411</v>
      </c>
      <c r="E6" t="s">
        <v>126</v>
      </c>
      <c r="F6" t="s">
        <v>56</v>
      </c>
      <c r="G6" t="s">
        <v>4</v>
      </c>
      <c r="H6" t="s">
        <v>78</v>
      </c>
      <c r="I6" t="s">
        <v>410</v>
      </c>
      <c r="J6" t="s">
        <v>59</v>
      </c>
      <c r="K6" t="s">
        <v>58</v>
      </c>
      <c r="M6">
        <v>179</v>
      </c>
      <c r="N6" t="s">
        <v>42</v>
      </c>
      <c r="O6">
        <v>177</v>
      </c>
      <c r="R6">
        <v>156</v>
      </c>
      <c r="V6" s="7" t="s">
        <v>41</v>
      </c>
      <c r="X6" s="7"/>
    </row>
    <row r="7" spans="1:24" x14ac:dyDescent="0.25">
      <c r="A7" t="s">
        <v>123</v>
      </c>
      <c r="B7" t="s">
        <v>52</v>
      </c>
      <c r="C7" t="s">
        <v>423</v>
      </c>
      <c r="D7" t="s">
        <v>422</v>
      </c>
      <c r="E7" t="s">
        <v>91</v>
      </c>
      <c r="F7" t="s">
        <v>56</v>
      </c>
      <c r="G7" t="s">
        <v>4</v>
      </c>
      <c r="H7" t="s">
        <v>46</v>
      </c>
      <c r="I7" t="s">
        <v>45</v>
      </c>
      <c r="J7" t="s">
        <v>59</v>
      </c>
      <c r="K7" t="s">
        <v>263</v>
      </c>
      <c r="M7">
        <v>175</v>
      </c>
      <c r="N7" t="s">
        <v>42</v>
      </c>
      <c r="O7">
        <v>175</v>
      </c>
      <c r="R7">
        <v>87</v>
      </c>
      <c r="V7" s="7" t="s">
        <v>41</v>
      </c>
      <c r="X7" s="7"/>
    </row>
    <row r="8" spans="1:24" x14ac:dyDescent="0.25">
      <c r="A8" t="s">
        <v>362</v>
      </c>
      <c r="B8" t="s">
        <v>52</v>
      </c>
      <c r="C8" t="s">
        <v>383</v>
      </c>
      <c r="D8" t="s">
        <v>375</v>
      </c>
      <c r="E8" t="s">
        <v>367</v>
      </c>
      <c r="F8" t="s">
        <v>56</v>
      </c>
      <c r="G8" t="s">
        <v>14</v>
      </c>
      <c r="H8" t="s">
        <v>61</v>
      </c>
      <c r="I8" t="s">
        <v>71</v>
      </c>
      <c r="J8" t="s">
        <v>44</v>
      </c>
      <c r="K8" t="s">
        <v>43</v>
      </c>
      <c r="M8">
        <v>252</v>
      </c>
      <c r="N8" t="s">
        <v>42</v>
      </c>
      <c r="O8">
        <v>180</v>
      </c>
      <c r="R8">
        <v>149</v>
      </c>
      <c r="V8" s="7" t="s">
        <v>41</v>
      </c>
      <c r="X8" s="7"/>
    </row>
    <row r="9" spans="1:24" x14ac:dyDescent="0.25">
      <c r="A9" t="s">
        <v>362</v>
      </c>
      <c r="B9" t="s">
        <v>52</v>
      </c>
      <c r="C9" t="s">
        <v>366</v>
      </c>
      <c r="D9" t="s">
        <v>365</v>
      </c>
      <c r="E9" t="s">
        <v>364</v>
      </c>
      <c r="F9" t="s">
        <v>56</v>
      </c>
      <c r="G9" t="s">
        <v>14</v>
      </c>
      <c r="H9" t="s">
        <v>101</v>
      </c>
      <c r="I9" t="s">
        <v>100</v>
      </c>
      <c r="J9" t="s">
        <v>117</v>
      </c>
      <c r="K9" t="s">
        <v>116</v>
      </c>
      <c r="M9">
        <v>266</v>
      </c>
      <c r="N9" t="s">
        <v>42</v>
      </c>
      <c r="O9">
        <v>195</v>
      </c>
      <c r="R9">
        <v>121</v>
      </c>
      <c r="V9" s="7" t="s">
        <v>41</v>
      </c>
      <c r="X9" s="7"/>
    </row>
    <row r="10" spans="1:24" x14ac:dyDescent="0.25">
      <c r="A10" t="s">
        <v>339</v>
      </c>
      <c r="B10" t="s">
        <v>52</v>
      </c>
      <c r="C10" t="s">
        <v>357</v>
      </c>
      <c r="D10" t="s">
        <v>345</v>
      </c>
      <c r="E10" t="s">
        <v>171</v>
      </c>
      <c r="F10" t="s">
        <v>56</v>
      </c>
      <c r="G10" t="s">
        <v>4</v>
      </c>
      <c r="H10" t="s">
        <v>46</v>
      </c>
      <c r="I10" t="s">
        <v>45</v>
      </c>
      <c r="J10" t="s">
        <v>82</v>
      </c>
      <c r="K10" t="s">
        <v>81</v>
      </c>
      <c r="L10">
        <v>61</v>
      </c>
      <c r="M10">
        <v>278</v>
      </c>
      <c r="N10" t="s">
        <v>42</v>
      </c>
      <c r="O10">
        <v>120</v>
      </c>
      <c r="P10">
        <v>235</v>
      </c>
      <c r="Q10">
        <v>116</v>
      </c>
      <c r="R10">
        <v>115</v>
      </c>
      <c r="T10" t="s">
        <v>353</v>
      </c>
      <c r="U10" t="s">
        <v>347</v>
      </c>
      <c r="V10" s="7" t="s">
        <v>122</v>
      </c>
      <c r="X10" s="7"/>
    </row>
    <row r="11" spans="1:24" x14ac:dyDescent="0.25">
      <c r="A11" t="s">
        <v>339</v>
      </c>
      <c r="B11" t="s">
        <v>52</v>
      </c>
      <c r="C11" t="s">
        <v>356</v>
      </c>
      <c r="D11" t="s">
        <v>345</v>
      </c>
      <c r="E11" t="s">
        <v>171</v>
      </c>
      <c r="F11" t="s">
        <v>90</v>
      </c>
      <c r="G11" t="s">
        <v>14</v>
      </c>
      <c r="H11" t="s">
        <v>174</v>
      </c>
      <c r="I11" t="s">
        <v>264</v>
      </c>
      <c r="J11" t="s">
        <v>59</v>
      </c>
      <c r="K11" t="s">
        <v>111</v>
      </c>
      <c r="L11">
        <v>64</v>
      </c>
      <c r="M11">
        <v>343</v>
      </c>
      <c r="N11" t="s">
        <v>42</v>
      </c>
      <c r="O11">
        <v>120</v>
      </c>
      <c r="P11">
        <v>235</v>
      </c>
      <c r="Q11">
        <v>31</v>
      </c>
      <c r="R11">
        <v>31</v>
      </c>
      <c r="T11" t="s">
        <v>351</v>
      </c>
      <c r="U11" t="s">
        <v>347</v>
      </c>
      <c r="V11" s="7" t="s">
        <v>122</v>
      </c>
      <c r="X11" s="7"/>
    </row>
    <row r="12" spans="1:24" x14ac:dyDescent="0.25">
      <c r="A12" t="s">
        <v>339</v>
      </c>
      <c r="B12" t="s">
        <v>52</v>
      </c>
      <c r="C12" t="s">
        <v>355</v>
      </c>
      <c r="D12" t="s">
        <v>345</v>
      </c>
      <c r="E12" t="s">
        <v>171</v>
      </c>
      <c r="F12" t="s">
        <v>161</v>
      </c>
      <c r="G12" t="s">
        <v>14</v>
      </c>
      <c r="H12" t="s">
        <v>106</v>
      </c>
      <c r="I12" t="s">
        <v>105</v>
      </c>
      <c r="J12" t="s">
        <v>59</v>
      </c>
      <c r="K12" t="s">
        <v>58</v>
      </c>
      <c r="L12">
        <v>38</v>
      </c>
      <c r="M12">
        <v>179</v>
      </c>
      <c r="N12" t="s">
        <v>42</v>
      </c>
      <c r="O12">
        <v>70</v>
      </c>
      <c r="P12">
        <v>178</v>
      </c>
      <c r="Q12">
        <v>72</v>
      </c>
      <c r="R12">
        <v>70</v>
      </c>
      <c r="T12" t="s">
        <v>348</v>
      </c>
      <c r="U12" t="s">
        <v>347</v>
      </c>
      <c r="V12" s="7" t="s">
        <v>122</v>
      </c>
      <c r="X12" s="7"/>
    </row>
    <row r="13" spans="1:24" x14ac:dyDescent="0.25">
      <c r="A13" t="s">
        <v>339</v>
      </c>
      <c r="B13" t="s">
        <v>52</v>
      </c>
      <c r="C13" t="s">
        <v>354</v>
      </c>
      <c r="D13" t="s">
        <v>345</v>
      </c>
      <c r="E13" t="s">
        <v>171</v>
      </c>
      <c r="F13" t="s">
        <v>67</v>
      </c>
      <c r="G13" t="s">
        <v>4</v>
      </c>
      <c r="H13" t="s">
        <v>46</v>
      </c>
      <c r="I13" t="s">
        <v>45</v>
      </c>
      <c r="J13" t="s">
        <v>82</v>
      </c>
      <c r="K13" t="s">
        <v>81</v>
      </c>
      <c r="L13">
        <v>61</v>
      </c>
      <c r="M13">
        <v>278</v>
      </c>
      <c r="N13" t="s">
        <v>42</v>
      </c>
      <c r="O13">
        <v>4</v>
      </c>
      <c r="P13">
        <v>235</v>
      </c>
      <c r="Q13">
        <v>116</v>
      </c>
      <c r="R13">
        <v>1</v>
      </c>
      <c r="T13" t="s">
        <v>353</v>
      </c>
      <c r="U13" t="s">
        <v>347</v>
      </c>
      <c r="V13" s="7" t="s">
        <v>122</v>
      </c>
      <c r="W13" t="s">
        <v>136</v>
      </c>
      <c r="X13" s="7"/>
    </row>
    <row r="14" spans="1:24" x14ac:dyDescent="0.25">
      <c r="A14" t="s">
        <v>339</v>
      </c>
      <c r="B14" t="s">
        <v>52</v>
      </c>
      <c r="C14" t="s">
        <v>352</v>
      </c>
      <c r="D14" t="s">
        <v>345</v>
      </c>
      <c r="E14" t="s">
        <v>171</v>
      </c>
      <c r="F14" t="s">
        <v>314</v>
      </c>
      <c r="G14" t="s">
        <v>14</v>
      </c>
      <c r="H14" t="s">
        <v>174</v>
      </c>
      <c r="I14" t="s">
        <v>264</v>
      </c>
      <c r="J14" t="s">
        <v>59</v>
      </c>
      <c r="K14" t="s">
        <v>111</v>
      </c>
      <c r="L14">
        <v>64</v>
      </c>
      <c r="M14">
        <v>343</v>
      </c>
      <c r="N14" t="s">
        <v>42</v>
      </c>
      <c r="O14">
        <v>3</v>
      </c>
      <c r="P14">
        <v>235</v>
      </c>
      <c r="Q14">
        <v>31</v>
      </c>
      <c r="R14">
        <v>0</v>
      </c>
      <c r="T14" t="s">
        <v>351</v>
      </c>
      <c r="U14" t="s">
        <v>347</v>
      </c>
      <c r="V14" s="7" t="s">
        <v>122</v>
      </c>
      <c r="W14" t="s">
        <v>136</v>
      </c>
      <c r="X14" s="7"/>
    </row>
    <row r="15" spans="1:24" x14ac:dyDescent="0.25">
      <c r="A15" t="s">
        <v>339</v>
      </c>
      <c r="B15" t="s">
        <v>52</v>
      </c>
      <c r="C15" t="s">
        <v>350</v>
      </c>
      <c r="D15" t="s">
        <v>345</v>
      </c>
      <c r="E15" t="s">
        <v>171</v>
      </c>
      <c r="F15" t="s">
        <v>349</v>
      </c>
      <c r="G15" t="s">
        <v>14</v>
      </c>
      <c r="H15" t="s">
        <v>106</v>
      </c>
      <c r="I15" t="s">
        <v>105</v>
      </c>
      <c r="J15" t="s">
        <v>59</v>
      </c>
      <c r="K15" t="s">
        <v>58</v>
      </c>
      <c r="L15">
        <v>38</v>
      </c>
      <c r="M15">
        <v>179</v>
      </c>
      <c r="N15" t="s">
        <v>42</v>
      </c>
      <c r="O15">
        <v>3</v>
      </c>
      <c r="P15">
        <v>178</v>
      </c>
      <c r="Q15">
        <v>72</v>
      </c>
      <c r="R15">
        <v>2</v>
      </c>
      <c r="T15" t="s">
        <v>348</v>
      </c>
      <c r="U15" t="s">
        <v>347</v>
      </c>
      <c r="V15" s="7" t="s">
        <v>122</v>
      </c>
      <c r="W15" t="s">
        <v>136</v>
      </c>
      <c r="X15" s="7"/>
    </row>
    <row r="16" spans="1:24" x14ac:dyDescent="0.25">
      <c r="A16" t="s">
        <v>292</v>
      </c>
      <c r="B16" t="s">
        <v>52</v>
      </c>
      <c r="C16" t="s">
        <v>310</v>
      </c>
      <c r="D16" t="s">
        <v>303</v>
      </c>
      <c r="E16" t="s">
        <v>309</v>
      </c>
      <c r="F16" t="s">
        <v>301</v>
      </c>
      <c r="G16" t="s">
        <v>258</v>
      </c>
      <c r="H16" t="s">
        <v>174</v>
      </c>
      <c r="I16" t="s">
        <v>300</v>
      </c>
      <c r="J16" t="s">
        <v>76</v>
      </c>
      <c r="K16" t="s">
        <v>75</v>
      </c>
      <c r="M16">
        <v>300</v>
      </c>
      <c r="N16" t="s">
        <v>42</v>
      </c>
      <c r="O16">
        <v>105</v>
      </c>
      <c r="P16">
        <v>300</v>
      </c>
      <c r="Q16">
        <v>102</v>
      </c>
      <c r="R16">
        <v>10</v>
      </c>
      <c r="T16" t="s">
        <v>299</v>
      </c>
      <c r="V16" s="7" t="s">
        <v>41</v>
      </c>
      <c r="X16" s="7"/>
    </row>
    <row r="17" spans="1:24" x14ac:dyDescent="0.25">
      <c r="A17" t="s">
        <v>292</v>
      </c>
      <c r="B17" t="s">
        <v>52</v>
      </c>
      <c r="C17" t="s">
        <v>308</v>
      </c>
      <c r="D17" t="s">
        <v>303</v>
      </c>
      <c r="E17" t="s">
        <v>307</v>
      </c>
      <c r="F17" t="s">
        <v>301</v>
      </c>
      <c r="G17" t="s">
        <v>258</v>
      </c>
      <c r="H17" t="s">
        <v>174</v>
      </c>
      <c r="I17" t="s">
        <v>300</v>
      </c>
      <c r="J17" t="s">
        <v>76</v>
      </c>
      <c r="K17" t="s">
        <v>75</v>
      </c>
      <c r="M17">
        <v>300</v>
      </c>
      <c r="N17" t="s">
        <v>42</v>
      </c>
      <c r="O17">
        <v>75</v>
      </c>
      <c r="P17">
        <v>300</v>
      </c>
      <c r="Q17">
        <v>102</v>
      </c>
      <c r="R17">
        <v>45</v>
      </c>
      <c r="T17" t="s">
        <v>299</v>
      </c>
      <c r="V17" s="7" t="s">
        <v>41</v>
      </c>
      <c r="X17" s="7"/>
    </row>
    <row r="18" spans="1:24" x14ac:dyDescent="0.25">
      <c r="A18" t="s">
        <v>292</v>
      </c>
      <c r="B18" t="s">
        <v>52</v>
      </c>
      <c r="C18" t="s">
        <v>306</v>
      </c>
      <c r="D18" t="s">
        <v>303</v>
      </c>
      <c r="E18" t="s">
        <v>305</v>
      </c>
      <c r="F18" t="s">
        <v>301</v>
      </c>
      <c r="G18" t="s">
        <v>258</v>
      </c>
      <c r="H18" t="s">
        <v>174</v>
      </c>
      <c r="I18" t="s">
        <v>300</v>
      </c>
      <c r="J18" t="s">
        <v>76</v>
      </c>
      <c r="K18" t="s">
        <v>75</v>
      </c>
      <c r="M18">
        <v>300</v>
      </c>
      <c r="N18" t="s">
        <v>42</v>
      </c>
      <c r="O18">
        <v>60</v>
      </c>
      <c r="P18">
        <v>300</v>
      </c>
      <c r="Q18">
        <v>102</v>
      </c>
      <c r="R18">
        <v>22</v>
      </c>
      <c r="T18" t="s">
        <v>299</v>
      </c>
      <c r="V18" s="7" t="s">
        <v>41</v>
      </c>
      <c r="X18" s="7"/>
    </row>
    <row r="19" spans="1:24" x14ac:dyDescent="0.25">
      <c r="A19" t="s">
        <v>292</v>
      </c>
      <c r="B19" t="s">
        <v>52</v>
      </c>
      <c r="C19" t="s">
        <v>304</v>
      </c>
      <c r="D19" t="s">
        <v>303</v>
      </c>
      <c r="E19" t="s">
        <v>302</v>
      </c>
      <c r="F19" t="s">
        <v>301</v>
      </c>
      <c r="G19" t="s">
        <v>258</v>
      </c>
      <c r="H19" t="s">
        <v>174</v>
      </c>
      <c r="I19" t="s">
        <v>300</v>
      </c>
      <c r="J19" t="s">
        <v>76</v>
      </c>
      <c r="K19" t="s">
        <v>75</v>
      </c>
      <c r="M19">
        <v>300</v>
      </c>
      <c r="N19" t="s">
        <v>42</v>
      </c>
      <c r="O19">
        <v>60</v>
      </c>
      <c r="P19">
        <v>300</v>
      </c>
      <c r="Q19">
        <v>102</v>
      </c>
      <c r="R19">
        <v>25</v>
      </c>
      <c r="T19" t="s">
        <v>299</v>
      </c>
      <c r="V19" s="7" t="s">
        <v>41</v>
      </c>
      <c r="X19" s="7"/>
    </row>
    <row r="20" spans="1:24" x14ac:dyDescent="0.25">
      <c r="A20" t="s">
        <v>292</v>
      </c>
      <c r="B20" t="s">
        <v>52</v>
      </c>
      <c r="C20" t="s">
        <v>312</v>
      </c>
      <c r="D20" t="s">
        <v>311</v>
      </c>
      <c r="E20" t="s">
        <v>171</v>
      </c>
      <c r="F20" t="s">
        <v>56</v>
      </c>
      <c r="G20" t="s">
        <v>4</v>
      </c>
      <c r="H20" t="s">
        <v>106</v>
      </c>
      <c r="I20" t="s">
        <v>118</v>
      </c>
      <c r="J20" t="s">
        <v>82</v>
      </c>
      <c r="K20" t="s">
        <v>111</v>
      </c>
      <c r="M20">
        <v>254</v>
      </c>
      <c r="N20" t="s">
        <v>42</v>
      </c>
      <c r="O20">
        <v>250</v>
      </c>
      <c r="R20">
        <v>76</v>
      </c>
      <c r="V20" s="7" t="s">
        <v>41</v>
      </c>
      <c r="X20" s="7"/>
    </row>
    <row r="21" spans="1:24" x14ac:dyDescent="0.25">
      <c r="A21" t="s">
        <v>292</v>
      </c>
      <c r="B21" t="s">
        <v>52</v>
      </c>
      <c r="C21" t="s">
        <v>335</v>
      </c>
      <c r="D21" t="s">
        <v>334</v>
      </c>
      <c r="E21" t="s">
        <v>333</v>
      </c>
      <c r="F21" t="s">
        <v>56</v>
      </c>
      <c r="G21" t="s">
        <v>208</v>
      </c>
      <c r="H21" t="s">
        <v>84</v>
      </c>
      <c r="I21" t="s">
        <v>83</v>
      </c>
      <c r="J21" t="s">
        <v>76</v>
      </c>
      <c r="K21" t="s">
        <v>75</v>
      </c>
      <c r="L21">
        <v>60</v>
      </c>
      <c r="M21">
        <v>300</v>
      </c>
      <c r="N21" t="s">
        <v>42</v>
      </c>
      <c r="O21">
        <v>142</v>
      </c>
      <c r="P21">
        <v>299</v>
      </c>
      <c r="Q21">
        <v>119</v>
      </c>
      <c r="R21">
        <v>17</v>
      </c>
      <c r="T21" t="s">
        <v>332</v>
      </c>
      <c r="U21" t="s">
        <v>281</v>
      </c>
      <c r="V21" s="7" t="s">
        <v>122</v>
      </c>
      <c r="X21" s="7"/>
    </row>
    <row r="22" spans="1:24" x14ac:dyDescent="0.25">
      <c r="A22" t="s">
        <v>292</v>
      </c>
      <c r="B22" t="s">
        <v>52</v>
      </c>
      <c r="C22" t="s">
        <v>331</v>
      </c>
      <c r="D22" t="s">
        <v>316</v>
      </c>
      <c r="E22" t="s">
        <v>325</v>
      </c>
      <c r="F22" t="s">
        <v>161</v>
      </c>
      <c r="G22" t="s">
        <v>4</v>
      </c>
      <c r="H22" t="s">
        <v>61</v>
      </c>
      <c r="I22" t="s">
        <v>71</v>
      </c>
      <c r="J22" t="s">
        <v>59</v>
      </c>
      <c r="K22" t="s">
        <v>111</v>
      </c>
      <c r="L22">
        <v>64</v>
      </c>
      <c r="M22">
        <v>343</v>
      </c>
      <c r="N22" t="s">
        <v>42</v>
      </c>
      <c r="O22">
        <v>75</v>
      </c>
      <c r="P22">
        <v>315</v>
      </c>
      <c r="Q22">
        <v>75</v>
      </c>
      <c r="R22">
        <v>75</v>
      </c>
      <c r="T22" t="s">
        <v>327</v>
      </c>
      <c r="U22" t="s">
        <v>110</v>
      </c>
      <c r="V22" s="7" t="s">
        <v>122</v>
      </c>
      <c r="X22" s="7"/>
    </row>
    <row r="23" spans="1:24" x14ac:dyDescent="0.25">
      <c r="A23" t="s">
        <v>292</v>
      </c>
      <c r="B23" t="s">
        <v>52</v>
      </c>
      <c r="C23" t="s">
        <v>330</v>
      </c>
      <c r="D23" t="s">
        <v>316</v>
      </c>
      <c r="E23" t="s">
        <v>325</v>
      </c>
      <c r="F23" t="s">
        <v>329</v>
      </c>
      <c r="G23" t="s">
        <v>4</v>
      </c>
      <c r="H23" t="s">
        <v>66</v>
      </c>
      <c r="I23" t="s">
        <v>65</v>
      </c>
      <c r="J23" t="s">
        <v>59</v>
      </c>
      <c r="K23" t="s">
        <v>111</v>
      </c>
      <c r="L23">
        <v>64</v>
      </c>
      <c r="M23">
        <v>343</v>
      </c>
      <c r="N23" t="s">
        <v>42</v>
      </c>
      <c r="O23">
        <v>75</v>
      </c>
      <c r="P23">
        <v>310</v>
      </c>
      <c r="Q23">
        <v>73</v>
      </c>
      <c r="R23">
        <v>73</v>
      </c>
      <c r="T23" t="s">
        <v>323</v>
      </c>
      <c r="U23" t="s">
        <v>110</v>
      </c>
      <c r="V23" s="7" t="s">
        <v>122</v>
      </c>
      <c r="X23" s="7"/>
    </row>
    <row r="24" spans="1:24" x14ac:dyDescent="0.25">
      <c r="A24" t="s">
        <v>292</v>
      </c>
      <c r="B24" t="s">
        <v>52</v>
      </c>
      <c r="C24" t="s">
        <v>328</v>
      </c>
      <c r="D24" t="s">
        <v>316</v>
      </c>
      <c r="E24" t="s">
        <v>325</v>
      </c>
      <c r="F24" t="s">
        <v>175</v>
      </c>
      <c r="G24" t="s">
        <v>4</v>
      </c>
      <c r="H24" t="s">
        <v>61</v>
      </c>
      <c r="I24" t="s">
        <v>71</v>
      </c>
      <c r="J24" t="s">
        <v>59</v>
      </c>
      <c r="K24" t="s">
        <v>111</v>
      </c>
      <c r="L24">
        <v>64</v>
      </c>
      <c r="M24">
        <v>343</v>
      </c>
      <c r="N24" t="s">
        <v>42</v>
      </c>
      <c r="O24">
        <v>0</v>
      </c>
      <c r="P24">
        <v>315</v>
      </c>
      <c r="Q24">
        <v>75</v>
      </c>
      <c r="R24">
        <v>0</v>
      </c>
      <c r="T24" t="s">
        <v>327</v>
      </c>
      <c r="U24" t="s">
        <v>110</v>
      </c>
      <c r="V24" s="7" t="s">
        <v>122</v>
      </c>
      <c r="X24" s="7"/>
    </row>
    <row r="25" spans="1:24" x14ac:dyDescent="0.25">
      <c r="A25" t="s">
        <v>292</v>
      </c>
      <c r="B25" t="s">
        <v>52</v>
      </c>
      <c r="C25" t="s">
        <v>326</v>
      </c>
      <c r="D25" t="s">
        <v>316</v>
      </c>
      <c r="E25" t="s">
        <v>325</v>
      </c>
      <c r="F25" t="s">
        <v>324</v>
      </c>
      <c r="G25" t="s">
        <v>4</v>
      </c>
      <c r="H25" t="s">
        <v>66</v>
      </c>
      <c r="I25" t="s">
        <v>65</v>
      </c>
      <c r="J25" t="s">
        <v>59</v>
      </c>
      <c r="K25" t="s">
        <v>111</v>
      </c>
      <c r="L25">
        <v>64</v>
      </c>
      <c r="M25">
        <v>343</v>
      </c>
      <c r="N25" t="s">
        <v>42</v>
      </c>
      <c r="O25">
        <v>0</v>
      </c>
      <c r="P25">
        <v>310</v>
      </c>
      <c r="Q25">
        <v>73</v>
      </c>
      <c r="R25">
        <v>0</v>
      </c>
      <c r="T25" t="s">
        <v>323</v>
      </c>
      <c r="U25" t="s">
        <v>110</v>
      </c>
      <c r="V25" s="7" t="s">
        <v>122</v>
      </c>
      <c r="X25" s="7"/>
    </row>
    <row r="26" spans="1:24" x14ac:dyDescent="0.25">
      <c r="A26" t="s">
        <v>292</v>
      </c>
      <c r="B26" t="s">
        <v>52</v>
      </c>
      <c r="C26" t="s">
        <v>322</v>
      </c>
      <c r="D26" t="s">
        <v>316</v>
      </c>
      <c r="E26" t="s">
        <v>236</v>
      </c>
      <c r="F26" t="s">
        <v>56</v>
      </c>
      <c r="G26" t="s">
        <v>4</v>
      </c>
      <c r="H26" t="s">
        <v>78</v>
      </c>
      <c r="I26" t="s">
        <v>77</v>
      </c>
      <c r="J26" t="s">
        <v>44</v>
      </c>
      <c r="K26" t="s">
        <v>43</v>
      </c>
      <c r="L26">
        <v>48</v>
      </c>
      <c r="M26">
        <v>252</v>
      </c>
      <c r="N26" t="s">
        <v>42</v>
      </c>
      <c r="O26">
        <v>252</v>
      </c>
      <c r="R26">
        <v>191</v>
      </c>
      <c r="U26" t="s">
        <v>110</v>
      </c>
      <c r="V26" s="7" t="s">
        <v>109</v>
      </c>
      <c r="X26" s="7"/>
    </row>
    <row r="27" spans="1:24" x14ac:dyDescent="0.25">
      <c r="A27" t="s">
        <v>292</v>
      </c>
      <c r="B27" t="s">
        <v>52</v>
      </c>
      <c r="C27" t="s">
        <v>321</v>
      </c>
      <c r="D27" t="s">
        <v>316</v>
      </c>
      <c r="E27" t="s">
        <v>315</v>
      </c>
      <c r="F27" t="s">
        <v>56</v>
      </c>
      <c r="G27" t="s">
        <v>4</v>
      </c>
      <c r="H27" t="s">
        <v>66</v>
      </c>
      <c r="I27" t="s">
        <v>65</v>
      </c>
      <c r="J27" t="s">
        <v>59</v>
      </c>
      <c r="K27" t="s">
        <v>58</v>
      </c>
      <c r="M27">
        <v>179</v>
      </c>
      <c r="N27" t="s">
        <v>42</v>
      </c>
      <c r="O27">
        <v>159</v>
      </c>
      <c r="P27">
        <v>173</v>
      </c>
      <c r="Q27">
        <v>173</v>
      </c>
      <c r="R27">
        <v>159</v>
      </c>
      <c r="T27" t="s">
        <v>318</v>
      </c>
      <c r="V27" s="7" t="s">
        <v>41</v>
      </c>
      <c r="X27" s="7"/>
    </row>
    <row r="28" spans="1:24" x14ac:dyDescent="0.25">
      <c r="A28" t="s">
        <v>292</v>
      </c>
      <c r="B28" t="s">
        <v>52</v>
      </c>
      <c r="C28" t="s">
        <v>320</v>
      </c>
      <c r="D28" t="s">
        <v>316</v>
      </c>
      <c r="E28" t="s">
        <v>315</v>
      </c>
      <c r="F28" t="s">
        <v>90</v>
      </c>
      <c r="G28" t="s">
        <v>4</v>
      </c>
      <c r="H28" t="s">
        <v>106</v>
      </c>
      <c r="I28" t="s">
        <v>118</v>
      </c>
      <c r="J28" t="s">
        <v>59</v>
      </c>
      <c r="K28" t="s">
        <v>269</v>
      </c>
      <c r="M28">
        <v>181</v>
      </c>
      <c r="N28" t="s">
        <v>42</v>
      </c>
      <c r="O28">
        <v>162</v>
      </c>
      <c r="P28">
        <v>177</v>
      </c>
      <c r="Q28">
        <v>84</v>
      </c>
      <c r="R28">
        <v>79</v>
      </c>
      <c r="T28" t="s">
        <v>313</v>
      </c>
      <c r="V28" s="7" t="s">
        <v>41</v>
      </c>
      <c r="X28" s="7"/>
    </row>
    <row r="29" spans="1:24" x14ac:dyDescent="0.25">
      <c r="A29" t="s">
        <v>292</v>
      </c>
      <c r="B29" t="s">
        <v>52</v>
      </c>
      <c r="C29" t="s">
        <v>319</v>
      </c>
      <c r="D29" t="s">
        <v>316</v>
      </c>
      <c r="E29" t="s">
        <v>315</v>
      </c>
      <c r="F29" t="s">
        <v>67</v>
      </c>
      <c r="G29" t="s">
        <v>4</v>
      </c>
      <c r="H29" t="s">
        <v>66</v>
      </c>
      <c r="I29" t="s">
        <v>65</v>
      </c>
      <c r="J29" t="s">
        <v>59</v>
      </c>
      <c r="K29" t="s">
        <v>58</v>
      </c>
      <c r="M29">
        <v>179</v>
      </c>
      <c r="N29" t="s">
        <v>42</v>
      </c>
      <c r="O29">
        <v>14</v>
      </c>
      <c r="P29">
        <v>173</v>
      </c>
      <c r="Q29">
        <v>173</v>
      </c>
      <c r="R29">
        <v>14</v>
      </c>
      <c r="T29" t="s">
        <v>318</v>
      </c>
      <c r="V29" s="7" t="s">
        <v>41</v>
      </c>
      <c r="X29" s="7"/>
    </row>
    <row r="30" spans="1:24" x14ac:dyDescent="0.25">
      <c r="A30" t="s">
        <v>292</v>
      </c>
      <c r="B30" t="s">
        <v>52</v>
      </c>
      <c r="C30" t="s">
        <v>317</v>
      </c>
      <c r="D30" t="s">
        <v>316</v>
      </c>
      <c r="E30" t="s">
        <v>315</v>
      </c>
      <c r="F30" t="s">
        <v>314</v>
      </c>
      <c r="G30" t="s">
        <v>4</v>
      </c>
      <c r="H30" t="s">
        <v>106</v>
      </c>
      <c r="I30" t="s">
        <v>118</v>
      </c>
      <c r="J30" t="s">
        <v>59</v>
      </c>
      <c r="K30" t="s">
        <v>269</v>
      </c>
      <c r="M30">
        <v>181</v>
      </c>
      <c r="N30" t="s">
        <v>42</v>
      </c>
      <c r="O30">
        <v>15</v>
      </c>
      <c r="P30">
        <v>177</v>
      </c>
      <c r="Q30">
        <v>84</v>
      </c>
      <c r="R30">
        <v>5</v>
      </c>
      <c r="T30" t="s">
        <v>313</v>
      </c>
      <c r="V30" s="7" t="s">
        <v>41</v>
      </c>
      <c r="X30" s="7"/>
    </row>
    <row r="31" spans="1:24" x14ac:dyDescent="0.25">
      <c r="A31" t="s">
        <v>292</v>
      </c>
      <c r="B31" t="s">
        <v>52</v>
      </c>
      <c r="C31" t="s">
        <v>298</v>
      </c>
      <c r="D31" t="s">
        <v>290</v>
      </c>
      <c r="E31" t="s">
        <v>297</v>
      </c>
      <c r="F31" t="s">
        <v>56</v>
      </c>
      <c r="G31" t="s">
        <v>258</v>
      </c>
      <c r="H31" t="s">
        <v>140</v>
      </c>
      <c r="I31" t="s">
        <v>288</v>
      </c>
      <c r="J31" t="s">
        <v>256</v>
      </c>
      <c r="K31" t="s">
        <v>107</v>
      </c>
      <c r="M31">
        <v>184</v>
      </c>
      <c r="N31" t="s">
        <v>42</v>
      </c>
      <c r="O31">
        <v>70</v>
      </c>
      <c r="P31">
        <v>185</v>
      </c>
      <c r="Q31">
        <v>68</v>
      </c>
      <c r="R31">
        <v>5</v>
      </c>
      <c r="T31" t="s">
        <v>287</v>
      </c>
      <c r="V31" s="7" t="s">
        <v>41</v>
      </c>
      <c r="X31" s="7"/>
    </row>
    <row r="32" spans="1:24" x14ac:dyDescent="0.25">
      <c r="A32" t="s">
        <v>292</v>
      </c>
      <c r="B32" t="s">
        <v>52</v>
      </c>
      <c r="C32" t="s">
        <v>296</v>
      </c>
      <c r="D32" t="s">
        <v>290</v>
      </c>
      <c r="E32" t="s">
        <v>295</v>
      </c>
      <c r="F32" t="s">
        <v>56</v>
      </c>
      <c r="G32" t="s">
        <v>258</v>
      </c>
      <c r="H32" t="s">
        <v>140</v>
      </c>
      <c r="I32" t="s">
        <v>288</v>
      </c>
      <c r="J32" t="s">
        <v>256</v>
      </c>
      <c r="K32" t="s">
        <v>107</v>
      </c>
      <c r="M32">
        <v>184</v>
      </c>
      <c r="N32" t="s">
        <v>42</v>
      </c>
      <c r="O32">
        <v>50</v>
      </c>
      <c r="P32">
        <v>185</v>
      </c>
      <c r="Q32">
        <v>68</v>
      </c>
      <c r="R32">
        <v>21</v>
      </c>
      <c r="T32" t="s">
        <v>287</v>
      </c>
      <c r="V32" s="7" t="s">
        <v>41</v>
      </c>
      <c r="X32" s="7"/>
    </row>
    <row r="33" spans="1:24" x14ac:dyDescent="0.25">
      <c r="A33" t="s">
        <v>292</v>
      </c>
      <c r="B33" t="s">
        <v>52</v>
      </c>
      <c r="C33" t="s">
        <v>294</v>
      </c>
      <c r="D33" t="s">
        <v>290</v>
      </c>
      <c r="E33" t="s">
        <v>293</v>
      </c>
      <c r="F33" t="s">
        <v>56</v>
      </c>
      <c r="G33" t="s">
        <v>258</v>
      </c>
      <c r="H33" t="s">
        <v>84</v>
      </c>
      <c r="I33" t="s">
        <v>288</v>
      </c>
      <c r="J33" t="s">
        <v>256</v>
      </c>
      <c r="K33" t="s">
        <v>107</v>
      </c>
      <c r="M33">
        <v>184</v>
      </c>
      <c r="N33" t="s">
        <v>42</v>
      </c>
      <c r="O33">
        <v>35</v>
      </c>
      <c r="P33">
        <v>185</v>
      </c>
      <c r="Q33">
        <v>68</v>
      </c>
      <c r="R33">
        <v>27</v>
      </c>
      <c r="T33" t="s">
        <v>287</v>
      </c>
      <c r="V33" s="7" t="s">
        <v>41</v>
      </c>
      <c r="X33" s="7"/>
    </row>
    <row r="34" spans="1:24" x14ac:dyDescent="0.25">
      <c r="A34" t="s">
        <v>292</v>
      </c>
      <c r="B34" t="s">
        <v>52</v>
      </c>
      <c r="C34" t="s">
        <v>291</v>
      </c>
      <c r="D34" t="s">
        <v>290</v>
      </c>
      <c r="E34" t="s">
        <v>289</v>
      </c>
      <c r="F34" t="s">
        <v>56</v>
      </c>
      <c r="G34" t="s">
        <v>258</v>
      </c>
      <c r="H34" t="s">
        <v>84</v>
      </c>
      <c r="I34" t="s">
        <v>288</v>
      </c>
      <c r="J34" t="s">
        <v>256</v>
      </c>
      <c r="K34" t="s">
        <v>107</v>
      </c>
      <c r="M34">
        <v>184</v>
      </c>
      <c r="N34" t="s">
        <v>42</v>
      </c>
      <c r="O34">
        <v>30</v>
      </c>
      <c r="P34">
        <v>185</v>
      </c>
      <c r="Q34">
        <v>68</v>
      </c>
      <c r="R34">
        <v>15</v>
      </c>
      <c r="T34" t="s">
        <v>287</v>
      </c>
      <c r="V34" s="7" t="s">
        <v>41</v>
      </c>
      <c r="X34" s="7"/>
    </row>
    <row r="35" spans="1:24" x14ac:dyDescent="0.25">
      <c r="A35" t="s">
        <v>88</v>
      </c>
      <c r="B35" t="s">
        <v>52</v>
      </c>
      <c r="C35" t="s">
        <v>138</v>
      </c>
      <c r="D35" t="s">
        <v>137</v>
      </c>
      <c r="E35" t="s">
        <v>116</v>
      </c>
      <c r="F35" t="s">
        <v>56</v>
      </c>
      <c r="G35" t="s">
        <v>4</v>
      </c>
      <c r="H35" t="s">
        <v>106</v>
      </c>
      <c r="I35" t="s">
        <v>118</v>
      </c>
      <c r="J35" t="s">
        <v>76</v>
      </c>
      <c r="K35" t="s">
        <v>75</v>
      </c>
      <c r="L35">
        <v>60</v>
      </c>
      <c r="M35">
        <v>300</v>
      </c>
      <c r="N35" t="s">
        <v>42</v>
      </c>
      <c r="O35">
        <v>300</v>
      </c>
      <c r="R35">
        <v>152</v>
      </c>
      <c r="U35" t="s">
        <v>110</v>
      </c>
      <c r="V35" s="7" t="s">
        <v>109</v>
      </c>
      <c r="W35" t="s">
        <v>136</v>
      </c>
      <c r="X35" s="7"/>
    </row>
    <row r="36" spans="1:24" x14ac:dyDescent="0.25">
      <c r="A36" t="s">
        <v>88</v>
      </c>
      <c r="B36" t="s">
        <v>52</v>
      </c>
      <c r="C36" t="s">
        <v>255</v>
      </c>
      <c r="D36" t="s">
        <v>251</v>
      </c>
      <c r="E36" t="s">
        <v>254</v>
      </c>
      <c r="F36" t="s">
        <v>90</v>
      </c>
      <c r="G36" t="s">
        <v>253</v>
      </c>
      <c r="H36" t="s">
        <v>125</v>
      </c>
      <c r="I36" t="s">
        <v>124</v>
      </c>
      <c r="J36" t="s">
        <v>44</v>
      </c>
      <c r="K36" t="s">
        <v>43</v>
      </c>
      <c r="M36">
        <v>252</v>
      </c>
      <c r="N36" t="s">
        <v>42</v>
      </c>
      <c r="O36">
        <v>185</v>
      </c>
      <c r="R36">
        <v>185</v>
      </c>
      <c r="V36" s="7" t="s">
        <v>41</v>
      </c>
      <c r="X36" s="7"/>
    </row>
    <row r="37" spans="1:24" x14ac:dyDescent="0.25">
      <c r="A37" t="s">
        <v>88</v>
      </c>
      <c r="B37" t="s">
        <v>52</v>
      </c>
      <c r="C37" t="s">
        <v>115</v>
      </c>
      <c r="D37" t="s">
        <v>86</v>
      </c>
      <c r="E37" t="s">
        <v>114</v>
      </c>
      <c r="F37" t="s">
        <v>56</v>
      </c>
      <c r="G37" t="s">
        <v>14</v>
      </c>
      <c r="H37" t="s">
        <v>106</v>
      </c>
      <c r="I37" t="s">
        <v>105</v>
      </c>
      <c r="J37" t="s">
        <v>59</v>
      </c>
      <c r="K37" t="s">
        <v>111</v>
      </c>
      <c r="L37">
        <v>64</v>
      </c>
      <c r="M37">
        <v>343</v>
      </c>
      <c r="N37" t="s">
        <v>42</v>
      </c>
      <c r="O37">
        <v>340</v>
      </c>
      <c r="R37">
        <v>72</v>
      </c>
      <c r="U37" t="s">
        <v>110</v>
      </c>
      <c r="V37" s="7" t="s">
        <v>109</v>
      </c>
      <c r="X37" s="7"/>
    </row>
    <row r="38" spans="1:24" x14ac:dyDescent="0.25">
      <c r="A38" t="s">
        <v>88</v>
      </c>
      <c r="B38" t="s">
        <v>52</v>
      </c>
      <c r="C38" t="s">
        <v>113</v>
      </c>
      <c r="D38" t="s">
        <v>86</v>
      </c>
      <c r="E38" t="s">
        <v>112</v>
      </c>
      <c r="F38" t="s">
        <v>56</v>
      </c>
      <c r="G38" t="s">
        <v>4</v>
      </c>
      <c r="H38" t="s">
        <v>84</v>
      </c>
      <c r="I38" t="s">
        <v>83</v>
      </c>
      <c r="J38" t="s">
        <v>82</v>
      </c>
      <c r="K38" t="s">
        <v>111</v>
      </c>
      <c r="L38">
        <v>45</v>
      </c>
      <c r="M38">
        <v>254</v>
      </c>
      <c r="N38" t="s">
        <v>42</v>
      </c>
      <c r="O38">
        <v>240</v>
      </c>
      <c r="R38">
        <v>136</v>
      </c>
      <c r="U38" t="s">
        <v>110</v>
      </c>
      <c r="V38" s="7" t="s">
        <v>109</v>
      </c>
      <c r="X38" s="7"/>
    </row>
    <row r="39" spans="1:24" x14ac:dyDescent="0.25">
      <c r="A39" t="s">
        <v>88</v>
      </c>
      <c r="B39" t="s">
        <v>52</v>
      </c>
      <c r="C39" t="s">
        <v>104</v>
      </c>
      <c r="D39" t="s">
        <v>86</v>
      </c>
      <c r="E39" t="s">
        <v>102</v>
      </c>
      <c r="F39" t="s">
        <v>56</v>
      </c>
      <c r="G39" t="s">
        <v>14</v>
      </c>
      <c r="H39" t="s">
        <v>101</v>
      </c>
      <c r="I39" t="s">
        <v>100</v>
      </c>
      <c r="J39" t="s">
        <v>82</v>
      </c>
      <c r="K39" t="s">
        <v>81</v>
      </c>
      <c r="M39">
        <v>278</v>
      </c>
      <c r="N39" t="s">
        <v>42</v>
      </c>
      <c r="O39">
        <v>215</v>
      </c>
      <c r="P39">
        <v>225</v>
      </c>
      <c r="Q39">
        <v>235</v>
      </c>
      <c r="R39">
        <v>224</v>
      </c>
      <c r="T39" t="s">
        <v>99</v>
      </c>
      <c r="V39" s="7" t="s">
        <v>41</v>
      </c>
      <c r="X39" s="7"/>
    </row>
    <row r="40" spans="1:24" x14ac:dyDescent="0.25">
      <c r="A40" t="s">
        <v>88</v>
      </c>
      <c r="B40" t="s">
        <v>52</v>
      </c>
      <c r="C40" t="s">
        <v>103</v>
      </c>
      <c r="D40" t="s">
        <v>86</v>
      </c>
      <c r="E40" t="s">
        <v>102</v>
      </c>
      <c r="F40" t="s">
        <v>67</v>
      </c>
      <c r="G40" t="s">
        <v>14</v>
      </c>
      <c r="H40" t="s">
        <v>101</v>
      </c>
      <c r="I40" t="s">
        <v>100</v>
      </c>
      <c r="J40" t="s">
        <v>82</v>
      </c>
      <c r="K40" t="s">
        <v>81</v>
      </c>
      <c r="M40">
        <v>278</v>
      </c>
      <c r="N40" t="s">
        <v>42</v>
      </c>
      <c r="O40">
        <v>10</v>
      </c>
      <c r="P40">
        <v>225</v>
      </c>
      <c r="Q40">
        <v>235</v>
      </c>
      <c r="R40">
        <v>11</v>
      </c>
      <c r="T40" t="s">
        <v>99</v>
      </c>
      <c r="V40" s="7" t="s">
        <v>41</v>
      </c>
      <c r="X40" s="7"/>
    </row>
    <row r="41" spans="1:24" x14ac:dyDescent="0.25">
      <c r="A41" t="s">
        <v>88</v>
      </c>
      <c r="B41" t="s">
        <v>52</v>
      </c>
      <c r="C41" t="s">
        <v>249</v>
      </c>
      <c r="D41" t="s">
        <v>147</v>
      </c>
      <c r="E41" t="s">
        <v>236</v>
      </c>
      <c r="F41" t="s">
        <v>56</v>
      </c>
      <c r="G41" t="s">
        <v>14</v>
      </c>
      <c r="H41" t="s">
        <v>188</v>
      </c>
      <c r="I41" t="s">
        <v>187</v>
      </c>
      <c r="J41" t="s">
        <v>147</v>
      </c>
      <c r="K41" t="s">
        <v>146</v>
      </c>
      <c r="L41">
        <v>50</v>
      </c>
      <c r="M41">
        <v>258</v>
      </c>
      <c r="N41" t="s">
        <v>42</v>
      </c>
      <c r="O41">
        <v>258</v>
      </c>
      <c r="R41">
        <v>101</v>
      </c>
      <c r="U41" t="s">
        <v>110</v>
      </c>
      <c r="V41" s="7" t="s">
        <v>109</v>
      </c>
      <c r="X41" s="7"/>
    </row>
    <row r="42" spans="1:24" x14ac:dyDescent="0.25">
      <c r="A42" t="s">
        <v>88</v>
      </c>
      <c r="B42" t="s">
        <v>52</v>
      </c>
      <c r="C42" t="s">
        <v>248</v>
      </c>
      <c r="D42" t="s">
        <v>147</v>
      </c>
      <c r="E42" t="s">
        <v>245</v>
      </c>
      <c r="F42" t="s">
        <v>56</v>
      </c>
      <c r="G42" t="s">
        <v>215</v>
      </c>
      <c r="H42" t="s">
        <v>97</v>
      </c>
      <c r="I42" t="s">
        <v>247</v>
      </c>
      <c r="J42" t="s">
        <v>147</v>
      </c>
      <c r="K42" t="s">
        <v>146</v>
      </c>
      <c r="L42">
        <v>50</v>
      </c>
      <c r="M42">
        <v>258</v>
      </c>
      <c r="N42" t="s">
        <v>42</v>
      </c>
      <c r="O42">
        <v>258</v>
      </c>
      <c r="R42">
        <v>132</v>
      </c>
      <c r="U42" t="s">
        <v>110</v>
      </c>
      <c r="V42" s="7" t="s">
        <v>109</v>
      </c>
      <c r="X42" s="7"/>
    </row>
    <row r="43" spans="1:24" x14ac:dyDescent="0.25">
      <c r="A43" t="s">
        <v>88</v>
      </c>
      <c r="B43" t="s">
        <v>52</v>
      </c>
      <c r="C43" t="s">
        <v>246</v>
      </c>
      <c r="D43" t="s">
        <v>147</v>
      </c>
      <c r="E43" t="s">
        <v>245</v>
      </c>
      <c r="F43" t="s">
        <v>90</v>
      </c>
      <c r="G43" t="s">
        <v>215</v>
      </c>
      <c r="H43" t="s">
        <v>66</v>
      </c>
      <c r="I43" t="s">
        <v>65</v>
      </c>
      <c r="J43" t="s">
        <v>147</v>
      </c>
      <c r="K43" t="s">
        <v>111</v>
      </c>
      <c r="L43">
        <v>34</v>
      </c>
      <c r="M43">
        <v>187</v>
      </c>
      <c r="N43" t="s">
        <v>42</v>
      </c>
      <c r="O43">
        <v>187</v>
      </c>
      <c r="R43">
        <v>187</v>
      </c>
      <c r="U43" t="s">
        <v>110</v>
      </c>
      <c r="V43" s="7" t="s">
        <v>109</v>
      </c>
      <c r="X43" s="7"/>
    </row>
    <row r="44" spans="1:24" x14ac:dyDescent="0.25">
      <c r="A44" t="s">
        <v>88</v>
      </c>
      <c r="B44" t="s">
        <v>52</v>
      </c>
      <c r="C44" t="s">
        <v>244</v>
      </c>
      <c r="D44" t="s">
        <v>147</v>
      </c>
      <c r="E44" t="s">
        <v>225</v>
      </c>
      <c r="F44" t="s">
        <v>56</v>
      </c>
      <c r="G44" t="s">
        <v>4</v>
      </c>
      <c r="H44" t="s">
        <v>46</v>
      </c>
      <c r="I44" t="s">
        <v>45</v>
      </c>
      <c r="J44" t="s">
        <v>147</v>
      </c>
      <c r="K44" t="s">
        <v>146</v>
      </c>
      <c r="L44">
        <v>50</v>
      </c>
      <c r="M44">
        <v>258</v>
      </c>
      <c r="N44" t="s">
        <v>42</v>
      </c>
      <c r="O44">
        <v>70</v>
      </c>
      <c r="P44">
        <v>255</v>
      </c>
      <c r="Q44">
        <v>71</v>
      </c>
      <c r="R44">
        <v>70</v>
      </c>
      <c r="T44" t="s">
        <v>234</v>
      </c>
      <c r="U44" t="s">
        <v>110</v>
      </c>
      <c r="V44" s="7" t="s">
        <v>122</v>
      </c>
      <c r="X44" s="7"/>
    </row>
    <row r="45" spans="1:24" x14ac:dyDescent="0.25">
      <c r="A45" t="s">
        <v>88</v>
      </c>
      <c r="B45" t="s">
        <v>52</v>
      </c>
      <c r="C45" t="s">
        <v>243</v>
      </c>
      <c r="D45" t="s">
        <v>147</v>
      </c>
      <c r="E45" t="s">
        <v>225</v>
      </c>
      <c r="F45" t="s">
        <v>90</v>
      </c>
      <c r="G45" t="s">
        <v>4</v>
      </c>
      <c r="H45" t="s">
        <v>61</v>
      </c>
      <c r="I45" t="s">
        <v>71</v>
      </c>
      <c r="J45" t="s">
        <v>147</v>
      </c>
      <c r="K45" t="s">
        <v>111</v>
      </c>
      <c r="L45">
        <v>34</v>
      </c>
      <c r="M45">
        <v>187</v>
      </c>
      <c r="N45" t="s">
        <v>42</v>
      </c>
      <c r="O45">
        <v>55</v>
      </c>
      <c r="P45">
        <v>185</v>
      </c>
      <c r="Q45">
        <v>55</v>
      </c>
      <c r="R45">
        <v>55</v>
      </c>
      <c r="T45" t="s">
        <v>232</v>
      </c>
      <c r="U45" t="s">
        <v>110</v>
      </c>
      <c r="V45" s="7" t="s">
        <v>122</v>
      </c>
      <c r="X45" s="7"/>
    </row>
    <row r="46" spans="1:24" x14ac:dyDescent="0.25">
      <c r="A46" t="s">
        <v>88</v>
      </c>
      <c r="B46" t="s">
        <v>52</v>
      </c>
      <c r="C46" t="s">
        <v>242</v>
      </c>
      <c r="D46" t="s">
        <v>147</v>
      </c>
      <c r="E46" t="s">
        <v>225</v>
      </c>
      <c r="F46" t="s">
        <v>161</v>
      </c>
      <c r="G46" t="s">
        <v>4</v>
      </c>
      <c r="H46" t="s">
        <v>125</v>
      </c>
      <c r="I46" t="s">
        <v>124</v>
      </c>
      <c r="J46" t="s">
        <v>147</v>
      </c>
      <c r="K46" t="s">
        <v>146</v>
      </c>
      <c r="L46">
        <v>50</v>
      </c>
      <c r="M46">
        <v>258</v>
      </c>
      <c r="N46" t="s">
        <v>42</v>
      </c>
      <c r="O46">
        <v>70</v>
      </c>
      <c r="P46">
        <v>255</v>
      </c>
      <c r="Q46">
        <v>73</v>
      </c>
      <c r="R46">
        <v>70</v>
      </c>
      <c r="T46" t="s">
        <v>230</v>
      </c>
      <c r="U46" t="s">
        <v>110</v>
      </c>
      <c r="V46" s="7" t="s">
        <v>122</v>
      </c>
      <c r="X46" s="7"/>
    </row>
    <row r="47" spans="1:24" x14ac:dyDescent="0.25">
      <c r="A47" t="s">
        <v>88</v>
      </c>
      <c r="B47" t="s">
        <v>52</v>
      </c>
      <c r="C47" t="s">
        <v>241</v>
      </c>
      <c r="D47" t="s">
        <v>147</v>
      </c>
      <c r="E47" t="s">
        <v>225</v>
      </c>
      <c r="F47" t="s">
        <v>240</v>
      </c>
      <c r="G47" t="s">
        <v>4</v>
      </c>
      <c r="H47" t="s">
        <v>84</v>
      </c>
      <c r="I47" t="s">
        <v>83</v>
      </c>
      <c r="J47" t="s">
        <v>147</v>
      </c>
      <c r="K47" t="s">
        <v>146</v>
      </c>
      <c r="L47">
        <v>50</v>
      </c>
      <c r="M47">
        <v>258</v>
      </c>
      <c r="N47" t="s">
        <v>42</v>
      </c>
      <c r="O47">
        <v>85</v>
      </c>
      <c r="P47">
        <v>255</v>
      </c>
      <c r="Q47">
        <v>81</v>
      </c>
      <c r="R47">
        <v>81</v>
      </c>
      <c r="T47" t="s">
        <v>227</v>
      </c>
      <c r="U47" t="s">
        <v>110</v>
      </c>
      <c r="V47" s="7" t="s">
        <v>122</v>
      </c>
      <c r="X47" s="7"/>
    </row>
    <row r="48" spans="1:24" x14ac:dyDescent="0.25">
      <c r="A48" t="s">
        <v>88</v>
      </c>
      <c r="B48" t="s">
        <v>52</v>
      </c>
      <c r="C48" t="s">
        <v>239</v>
      </c>
      <c r="D48" t="s">
        <v>147</v>
      </c>
      <c r="E48" t="s">
        <v>225</v>
      </c>
      <c r="F48" t="s">
        <v>238</v>
      </c>
      <c r="G48" t="s">
        <v>4</v>
      </c>
      <c r="H48" t="s">
        <v>140</v>
      </c>
      <c r="I48" t="s">
        <v>139</v>
      </c>
      <c r="J48" t="s">
        <v>147</v>
      </c>
      <c r="K48" t="s">
        <v>146</v>
      </c>
      <c r="L48">
        <v>50</v>
      </c>
      <c r="M48">
        <v>258</v>
      </c>
      <c r="N48" t="s">
        <v>42</v>
      </c>
      <c r="O48">
        <v>90</v>
      </c>
      <c r="P48">
        <v>225</v>
      </c>
      <c r="Q48">
        <v>73</v>
      </c>
      <c r="R48">
        <v>73</v>
      </c>
      <c r="T48" t="s">
        <v>223</v>
      </c>
      <c r="U48" t="s">
        <v>110</v>
      </c>
      <c r="V48" s="7" t="s">
        <v>122</v>
      </c>
      <c r="X48" s="7"/>
    </row>
    <row r="49" spans="1:24" x14ac:dyDescent="0.25">
      <c r="A49" t="s">
        <v>88</v>
      </c>
      <c r="B49" t="s">
        <v>52</v>
      </c>
      <c r="C49" t="s">
        <v>237</v>
      </c>
      <c r="D49" t="s">
        <v>147</v>
      </c>
      <c r="E49" t="s">
        <v>225</v>
      </c>
      <c r="F49" t="s">
        <v>236</v>
      </c>
      <c r="G49" t="s">
        <v>4</v>
      </c>
      <c r="H49" t="s">
        <v>125</v>
      </c>
      <c r="I49" t="s">
        <v>124</v>
      </c>
      <c r="J49" t="s">
        <v>147</v>
      </c>
      <c r="K49" t="s">
        <v>146</v>
      </c>
      <c r="L49">
        <v>50</v>
      </c>
      <c r="M49">
        <v>258</v>
      </c>
      <c r="N49" t="s">
        <v>42</v>
      </c>
      <c r="O49">
        <v>10</v>
      </c>
      <c r="P49">
        <v>255</v>
      </c>
      <c r="Q49">
        <v>73</v>
      </c>
      <c r="R49">
        <v>3</v>
      </c>
      <c r="T49" t="s">
        <v>230</v>
      </c>
      <c r="U49" t="s">
        <v>110</v>
      </c>
      <c r="V49" s="7" t="s">
        <v>122</v>
      </c>
      <c r="X49" s="7"/>
    </row>
    <row r="50" spans="1:24" x14ac:dyDescent="0.25">
      <c r="A50" t="s">
        <v>88</v>
      </c>
      <c r="B50" t="s">
        <v>52</v>
      </c>
      <c r="C50" t="s">
        <v>235</v>
      </c>
      <c r="D50" t="s">
        <v>147</v>
      </c>
      <c r="E50" t="s">
        <v>225</v>
      </c>
      <c r="F50" t="s">
        <v>130</v>
      </c>
      <c r="G50" t="s">
        <v>4</v>
      </c>
      <c r="H50" t="s">
        <v>46</v>
      </c>
      <c r="I50" t="s">
        <v>45</v>
      </c>
      <c r="J50" t="s">
        <v>147</v>
      </c>
      <c r="K50" t="s">
        <v>146</v>
      </c>
      <c r="L50">
        <v>50</v>
      </c>
      <c r="M50">
        <v>258</v>
      </c>
      <c r="N50" t="s">
        <v>42</v>
      </c>
      <c r="O50">
        <v>5</v>
      </c>
      <c r="P50">
        <v>255</v>
      </c>
      <c r="Q50">
        <v>71</v>
      </c>
      <c r="R50">
        <v>1</v>
      </c>
      <c r="T50" t="s">
        <v>234</v>
      </c>
      <c r="U50" t="s">
        <v>110</v>
      </c>
      <c r="V50" s="7" t="s">
        <v>122</v>
      </c>
      <c r="X50" s="7"/>
    </row>
    <row r="51" spans="1:24" x14ac:dyDescent="0.25">
      <c r="A51" t="s">
        <v>88</v>
      </c>
      <c r="B51" t="s">
        <v>52</v>
      </c>
      <c r="C51" t="s">
        <v>233</v>
      </c>
      <c r="D51" t="s">
        <v>147</v>
      </c>
      <c r="E51" t="s">
        <v>225</v>
      </c>
      <c r="F51" t="s">
        <v>126</v>
      </c>
      <c r="G51" t="s">
        <v>4</v>
      </c>
      <c r="H51" t="s">
        <v>61</v>
      </c>
      <c r="I51" t="s">
        <v>71</v>
      </c>
      <c r="J51" t="s">
        <v>147</v>
      </c>
      <c r="K51" t="s">
        <v>111</v>
      </c>
      <c r="L51">
        <v>34</v>
      </c>
      <c r="M51">
        <v>187</v>
      </c>
      <c r="N51" t="s">
        <v>42</v>
      </c>
      <c r="O51">
        <v>0</v>
      </c>
      <c r="P51">
        <v>185</v>
      </c>
      <c r="Q51">
        <v>55</v>
      </c>
      <c r="R51">
        <v>0</v>
      </c>
      <c r="T51" t="s">
        <v>232</v>
      </c>
      <c r="U51" t="s">
        <v>110</v>
      </c>
      <c r="V51" s="7" t="s">
        <v>122</v>
      </c>
      <c r="X51" s="7"/>
    </row>
    <row r="52" spans="1:24" x14ac:dyDescent="0.25">
      <c r="A52" t="s">
        <v>88</v>
      </c>
      <c r="B52" t="s">
        <v>52</v>
      </c>
      <c r="C52" t="s">
        <v>231</v>
      </c>
      <c r="D52" t="s">
        <v>147</v>
      </c>
      <c r="E52" t="s">
        <v>225</v>
      </c>
      <c r="F52" t="s">
        <v>175</v>
      </c>
      <c r="G52" t="s">
        <v>4</v>
      </c>
      <c r="H52" t="s">
        <v>125</v>
      </c>
      <c r="I52" t="s">
        <v>124</v>
      </c>
      <c r="J52" t="s">
        <v>147</v>
      </c>
      <c r="K52" t="s">
        <v>146</v>
      </c>
      <c r="L52">
        <v>50</v>
      </c>
      <c r="M52">
        <v>258</v>
      </c>
      <c r="N52" t="s">
        <v>42</v>
      </c>
      <c r="O52">
        <v>5</v>
      </c>
      <c r="P52">
        <v>255</v>
      </c>
      <c r="Q52">
        <v>73</v>
      </c>
      <c r="R52">
        <v>0</v>
      </c>
      <c r="T52" t="s">
        <v>230</v>
      </c>
      <c r="U52" t="s">
        <v>110</v>
      </c>
      <c r="V52" s="7" t="s">
        <v>122</v>
      </c>
      <c r="X52" s="7"/>
    </row>
    <row r="53" spans="1:24" x14ac:dyDescent="0.25">
      <c r="A53" t="s">
        <v>88</v>
      </c>
      <c r="B53" t="s">
        <v>52</v>
      </c>
      <c r="C53" t="s">
        <v>229</v>
      </c>
      <c r="D53" t="s">
        <v>147</v>
      </c>
      <c r="E53" t="s">
        <v>225</v>
      </c>
      <c r="F53" t="s">
        <v>228</v>
      </c>
      <c r="G53" t="s">
        <v>4</v>
      </c>
      <c r="H53" t="s">
        <v>84</v>
      </c>
      <c r="I53" t="s">
        <v>83</v>
      </c>
      <c r="J53" t="s">
        <v>147</v>
      </c>
      <c r="K53" t="s">
        <v>146</v>
      </c>
      <c r="L53">
        <v>50</v>
      </c>
      <c r="M53">
        <v>258</v>
      </c>
      <c r="N53" t="s">
        <v>42</v>
      </c>
      <c r="O53">
        <v>0</v>
      </c>
      <c r="P53">
        <v>255</v>
      </c>
      <c r="Q53">
        <v>81</v>
      </c>
      <c r="R53">
        <v>0</v>
      </c>
      <c r="T53" t="s">
        <v>227</v>
      </c>
      <c r="U53" t="s">
        <v>110</v>
      </c>
      <c r="V53" s="7" t="s">
        <v>122</v>
      </c>
      <c r="X53" s="7"/>
    </row>
    <row r="54" spans="1:24" x14ac:dyDescent="0.25">
      <c r="A54" t="s">
        <v>88</v>
      </c>
      <c r="B54" t="s">
        <v>52</v>
      </c>
      <c r="C54" t="s">
        <v>226</v>
      </c>
      <c r="D54" t="s">
        <v>147</v>
      </c>
      <c r="E54" t="s">
        <v>225</v>
      </c>
      <c r="F54" t="s">
        <v>224</v>
      </c>
      <c r="G54" t="s">
        <v>4</v>
      </c>
      <c r="H54" t="s">
        <v>140</v>
      </c>
      <c r="I54" t="s">
        <v>139</v>
      </c>
      <c r="J54" t="s">
        <v>147</v>
      </c>
      <c r="K54" t="s">
        <v>146</v>
      </c>
      <c r="L54">
        <v>50</v>
      </c>
      <c r="M54">
        <v>258</v>
      </c>
      <c r="N54" t="s">
        <v>42</v>
      </c>
      <c r="O54">
        <v>0</v>
      </c>
      <c r="P54">
        <v>225</v>
      </c>
      <c r="Q54">
        <v>73</v>
      </c>
      <c r="R54">
        <v>0</v>
      </c>
      <c r="T54" t="s">
        <v>223</v>
      </c>
      <c r="U54" t="s">
        <v>110</v>
      </c>
      <c r="V54" s="7" t="s">
        <v>122</v>
      </c>
      <c r="X54" s="7"/>
    </row>
    <row r="55" spans="1:24" x14ac:dyDescent="0.25">
      <c r="A55" t="s">
        <v>88</v>
      </c>
      <c r="B55" t="s">
        <v>52</v>
      </c>
      <c r="C55" t="s">
        <v>222</v>
      </c>
      <c r="D55" t="s">
        <v>147</v>
      </c>
      <c r="E55" t="s">
        <v>219</v>
      </c>
      <c r="F55" t="s">
        <v>56</v>
      </c>
      <c r="G55" t="s">
        <v>4</v>
      </c>
      <c r="H55" t="s">
        <v>61</v>
      </c>
      <c r="I55" t="s">
        <v>71</v>
      </c>
      <c r="J55" t="s">
        <v>147</v>
      </c>
      <c r="K55" t="s">
        <v>146</v>
      </c>
      <c r="M55">
        <v>258</v>
      </c>
      <c r="N55" t="s">
        <v>42</v>
      </c>
      <c r="O55">
        <v>258</v>
      </c>
      <c r="R55">
        <v>257</v>
      </c>
      <c r="V55" s="7" t="s">
        <v>41</v>
      </c>
      <c r="X55" s="7"/>
    </row>
    <row r="56" spans="1:24" x14ac:dyDescent="0.25">
      <c r="A56" t="s">
        <v>88</v>
      </c>
      <c r="B56" t="s">
        <v>52</v>
      </c>
      <c r="C56" t="s">
        <v>221</v>
      </c>
      <c r="D56" t="s">
        <v>147</v>
      </c>
      <c r="E56" t="s">
        <v>219</v>
      </c>
      <c r="F56" t="s">
        <v>90</v>
      </c>
      <c r="G56" t="s">
        <v>4</v>
      </c>
      <c r="H56" t="s">
        <v>125</v>
      </c>
      <c r="I56" t="s">
        <v>124</v>
      </c>
      <c r="J56" t="s">
        <v>147</v>
      </c>
      <c r="K56" t="s">
        <v>111</v>
      </c>
      <c r="M56">
        <v>187</v>
      </c>
      <c r="N56" t="s">
        <v>42</v>
      </c>
      <c r="O56">
        <v>187</v>
      </c>
      <c r="R56">
        <v>186</v>
      </c>
      <c r="V56" s="7" t="s">
        <v>41</v>
      </c>
      <c r="X56" s="7"/>
    </row>
    <row r="57" spans="1:24" x14ac:dyDescent="0.25">
      <c r="A57" t="s">
        <v>88</v>
      </c>
      <c r="B57" t="s">
        <v>52</v>
      </c>
      <c r="C57" t="s">
        <v>220</v>
      </c>
      <c r="D57" t="s">
        <v>147</v>
      </c>
      <c r="E57" t="s">
        <v>219</v>
      </c>
      <c r="F57" t="s">
        <v>161</v>
      </c>
      <c r="G57" t="s">
        <v>4</v>
      </c>
      <c r="H57" t="s">
        <v>106</v>
      </c>
      <c r="I57" t="s">
        <v>118</v>
      </c>
      <c r="J57" t="s">
        <v>147</v>
      </c>
      <c r="K57" t="s">
        <v>146</v>
      </c>
      <c r="M57">
        <v>258</v>
      </c>
      <c r="N57" t="s">
        <v>42</v>
      </c>
      <c r="O57">
        <v>258</v>
      </c>
      <c r="R57">
        <v>257</v>
      </c>
      <c r="V57" s="7" t="s">
        <v>41</v>
      </c>
      <c r="X57" s="7"/>
    </row>
    <row r="58" spans="1:24" x14ac:dyDescent="0.25">
      <c r="A58" t="s">
        <v>88</v>
      </c>
      <c r="B58" t="s">
        <v>52</v>
      </c>
      <c r="C58" t="s">
        <v>218</v>
      </c>
      <c r="D58" t="s">
        <v>147</v>
      </c>
      <c r="E58" t="s">
        <v>216</v>
      </c>
      <c r="F58" t="s">
        <v>90</v>
      </c>
      <c r="G58" t="s">
        <v>215</v>
      </c>
      <c r="H58" t="s">
        <v>66</v>
      </c>
      <c r="I58" t="s">
        <v>65</v>
      </c>
      <c r="J58" t="s">
        <v>147</v>
      </c>
      <c r="K58" t="s">
        <v>146</v>
      </c>
      <c r="M58">
        <v>258</v>
      </c>
      <c r="N58" t="s">
        <v>42</v>
      </c>
      <c r="O58">
        <v>258</v>
      </c>
      <c r="R58">
        <v>204</v>
      </c>
      <c r="V58" s="7" t="s">
        <v>41</v>
      </c>
      <c r="X58" s="7"/>
    </row>
    <row r="59" spans="1:24" x14ac:dyDescent="0.25">
      <c r="A59" t="s">
        <v>88</v>
      </c>
      <c r="B59" t="s">
        <v>52</v>
      </c>
      <c r="C59" t="s">
        <v>217</v>
      </c>
      <c r="D59" t="s">
        <v>147</v>
      </c>
      <c r="E59" t="s">
        <v>216</v>
      </c>
      <c r="F59" t="s">
        <v>161</v>
      </c>
      <c r="G59" t="s">
        <v>215</v>
      </c>
      <c r="H59" t="s">
        <v>46</v>
      </c>
      <c r="I59" t="s">
        <v>45</v>
      </c>
      <c r="J59" t="s">
        <v>147</v>
      </c>
      <c r="K59" t="s">
        <v>111</v>
      </c>
      <c r="M59">
        <v>187</v>
      </c>
      <c r="N59" t="s">
        <v>42</v>
      </c>
      <c r="O59">
        <v>187</v>
      </c>
      <c r="R59">
        <v>137</v>
      </c>
      <c r="V59" s="7" t="s">
        <v>41</v>
      </c>
      <c r="X59" s="7"/>
    </row>
    <row r="60" spans="1:24" x14ac:dyDescent="0.25">
      <c r="A60" t="s">
        <v>88</v>
      </c>
      <c r="B60" t="s">
        <v>52</v>
      </c>
      <c r="C60" t="s">
        <v>214</v>
      </c>
      <c r="D60" t="s">
        <v>147</v>
      </c>
      <c r="E60" t="s">
        <v>212</v>
      </c>
      <c r="F60" t="s">
        <v>56</v>
      </c>
      <c r="G60" t="s">
        <v>4</v>
      </c>
      <c r="H60" t="s">
        <v>78</v>
      </c>
      <c r="I60" t="s">
        <v>77</v>
      </c>
      <c r="J60" t="s">
        <v>147</v>
      </c>
      <c r="K60" t="s">
        <v>146</v>
      </c>
      <c r="M60">
        <v>258</v>
      </c>
      <c r="N60" t="s">
        <v>42</v>
      </c>
      <c r="O60">
        <v>258</v>
      </c>
      <c r="R60">
        <v>258</v>
      </c>
      <c r="V60" s="7" t="s">
        <v>41</v>
      </c>
      <c r="X60" s="7"/>
    </row>
    <row r="61" spans="1:24" x14ac:dyDescent="0.25">
      <c r="A61" t="s">
        <v>88</v>
      </c>
      <c r="B61" t="s">
        <v>52</v>
      </c>
      <c r="C61" t="s">
        <v>213</v>
      </c>
      <c r="D61" t="s">
        <v>147</v>
      </c>
      <c r="E61" t="s">
        <v>212</v>
      </c>
      <c r="F61" t="s">
        <v>90</v>
      </c>
      <c r="G61" t="s">
        <v>4</v>
      </c>
      <c r="H61" t="s">
        <v>84</v>
      </c>
      <c r="I61" t="s">
        <v>83</v>
      </c>
      <c r="J61" t="s">
        <v>147</v>
      </c>
      <c r="K61" t="s">
        <v>111</v>
      </c>
      <c r="M61">
        <v>187</v>
      </c>
      <c r="N61" t="s">
        <v>42</v>
      </c>
      <c r="O61">
        <v>187</v>
      </c>
      <c r="R61">
        <v>160</v>
      </c>
      <c r="V61" s="7" t="s">
        <v>41</v>
      </c>
      <c r="X61" s="7"/>
    </row>
    <row r="62" spans="1:24" x14ac:dyDescent="0.25">
      <c r="A62" t="s">
        <v>88</v>
      </c>
      <c r="B62" t="s">
        <v>52</v>
      </c>
      <c r="C62" t="s">
        <v>211</v>
      </c>
      <c r="D62" t="s">
        <v>147</v>
      </c>
      <c r="E62" t="s">
        <v>210</v>
      </c>
      <c r="F62" t="s">
        <v>56</v>
      </c>
      <c r="G62" t="s">
        <v>4</v>
      </c>
      <c r="H62" t="s">
        <v>78</v>
      </c>
      <c r="I62" t="s">
        <v>77</v>
      </c>
      <c r="J62" t="s">
        <v>147</v>
      </c>
      <c r="K62" t="s">
        <v>111</v>
      </c>
      <c r="M62">
        <v>187</v>
      </c>
      <c r="N62" t="s">
        <v>42</v>
      </c>
      <c r="O62">
        <v>187</v>
      </c>
      <c r="R62">
        <v>187</v>
      </c>
      <c r="V62" s="7" t="s">
        <v>41</v>
      </c>
      <c r="X62" s="7"/>
    </row>
    <row r="63" spans="1:24" x14ac:dyDescent="0.25">
      <c r="A63" t="s">
        <v>88</v>
      </c>
      <c r="B63" t="s">
        <v>52</v>
      </c>
      <c r="C63" t="s">
        <v>209</v>
      </c>
      <c r="D63" t="s">
        <v>181</v>
      </c>
      <c r="E63" t="s">
        <v>114</v>
      </c>
      <c r="F63" t="s">
        <v>90</v>
      </c>
      <c r="G63" t="s">
        <v>208</v>
      </c>
      <c r="H63" t="s">
        <v>78</v>
      </c>
      <c r="I63" t="s">
        <v>77</v>
      </c>
      <c r="J63" t="s">
        <v>117</v>
      </c>
      <c r="K63" t="s">
        <v>116</v>
      </c>
      <c r="M63">
        <v>266</v>
      </c>
      <c r="N63" t="s">
        <v>42</v>
      </c>
      <c r="O63">
        <v>195</v>
      </c>
      <c r="R63">
        <v>41</v>
      </c>
      <c r="V63" s="7" t="s">
        <v>41</v>
      </c>
      <c r="X63" s="7"/>
    </row>
    <row r="64" spans="1:24" x14ac:dyDescent="0.25">
      <c r="A64" t="s">
        <v>88</v>
      </c>
      <c r="B64" t="s">
        <v>52</v>
      </c>
      <c r="C64" t="s">
        <v>169</v>
      </c>
      <c r="D64" t="s">
        <v>142</v>
      </c>
      <c r="E64" t="s">
        <v>127</v>
      </c>
      <c r="F64" t="s">
        <v>56</v>
      </c>
      <c r="G64" t="s">
        <v>4</v>
      </c>
      <c r="H64" t="s">
        <v>66</v>
      </c>
      <c r="I64" t="s">
        <v>65</v>
      </c>
      <c r="J64" t="s">
        <v>82</v>
      </c>
      <c r="K64" t="s">
        <v>81</v>
      </c>
      <c r="L64">
        <v>61</v>
      </c>
      <c r="M64">
        <v>278</v>
      </c>
      <c r="N64" t="s">
        <v>42</v>
      </c>
      <c r="O64">
        <v>245</v>
      </c>
      <c r="P64">
        <v>250</v>
      </c>
      <c r="Q64">
        <v>162</v>
      </c>
      <c r="R64">
        <v>162</v>
      </c>
      <c r="T64" t="s">
        <v>166</v>
      </c>
      <c r="U64" t="s">
        <v>144</v>
      </c>
      <c r="V64" s="7" t="s">
        <v>122</v>
      </c>
      <c r="X64" s="7"/>
    </row>
    <row r="65" spans="1:24" x14ac:dyDescent="0.25">
      <c r="A65" t="s">
        <v>88</v>
      </c>
      <c r="B65" t="s">
        <v>52</v>
      </c>
      <c r="C65" t="s">
        <v>168</v>
      </c>
      <c r="D65" t="s">
        <v>142</v>
      </c>
      <c r="E65" t="s">
        <v>127</v>
      </c>
      <c r="F65" t="s">
        <v>90</v>
      </c>
      <c r="G65" t="s">
        <v>4</v>
      </c>
      <c r="H65" t="s">
        <v>46</v>
      </c>
      <c r="I65" t="s">
        <v>45</v>
      </c>
      <c r="J65" t="s">
        <v>59</v>
      </c>
      <c r="K65" t="s">
        <v>111</v>
      </c>
      <c r="L65">
        <v>64</v>
      </c>
      <c r="M65">
        <v>343</v>
      </c>
      <c r="N65" t="s">
        <v>42</v>
      </c>
      <c r="O65">
        <v>335</v>
      </c>
      <c r="P65">
        <v>340</v>
      </c>
      <c r="Q65">
        <v>119</v>
      </c>
      <c r="R65">
        <v>119</v>
      </c>
      <c r="T65" t="s">
        <v>164</v>
      </c>
      <c r="U65" t="s">
        <v>144</v>
      </c>
      <c r="V65" s="7" t="s">
        <v>122</v>
      </c>
      <c r="X65" s="7"/>
    </row>
    <row r="66" spans="1:24" x14ac:dyDescent="0.25">
      <c r="A66" t="s">
        <v>88</v>
      </c>
      <c r="B66" t="s">
        <v>52</v>
      </c>
      <c r="C66" t="s">
        <v>167</v>
      </c>
      <c r="D66" t="s">
        <v>142</v>
      </c>
      <c r="E66" t="s">
        <v>127</v>
      </c>
      <c r="F66" t="s">
        <v>130</v>
      </c>
      <c r="G66" t="s">
        <v>4</v>
      </c>
      <c r="H66" t="s">
        <v>66</v>
      </c>
      <c r="I66" t="s">
        <v>65</v>
      </c>
      <c r="J66" t="s">
        <v>82</v>
      </c>
      <c r="K66" t="s">
        <v>81</v>
      </c>
      <c r="L66">
        <v>61</v>
      </c>
      <c r="M66">
        <v>278</v>
      </c>
      <c r="N66" t="s">
        <v>42</v>
      </c>
      <c r="O66">
        <v>5</v>
      </c>
      <c r="P66">
        <v>250</v>
      </c>
      <c r="Q66">
        <v>162</v>
      </c>
      <c r="R66">
        <v>0</v>
      </c>
      <c r="T66" t="s">
        <v>166</v>
      </c>
      <c r="U66" t="s">
        <v>144</v>
      </c>
      <c r="V66" s="7" t="s">
        <v>122</v>
      </c>
      <c r="X66" s="7"/>
    </row>
    <row r="67" spans="1:24" x14ac:dyDescent="0.25">
      <c r="A67" t="s">
        <v>88</v>
      </c>
      <c r="B67" t="s">
        <v>52</v>
      </c>
      <c r="C67" t="s">
        <v>165</v>
      </c>
      <c r="D67" t="s">
        <v>142</v>
      </c>
      <c r="E67" t="s">
        <v>127</v>
      </c>
      <c r="F67" t="s">
        <v>126</v>
      </c>
      <c r="G67" t="s">
        <v>4</v>
      </c>
      <c r="H67" t="s">
        <v>46</v>
      </c>
      <c r="I67" t="s">
        <v>45</v>
      </c>
      <c r="J67" t="s">
        <v>59</v>
      </c>
      <c r="K67" t="s">
        <v>111</v>
      </c>
      <c r="L67">
        <v>64</v>
      </c>
      <c r="M67">
        <v>343</v>
      </c>
      <c r="N67" t="s">
        <v>42</v>
      </c>
      <c r="O67">
        <v>5</v>
      </c>
      <c r="P67">
        <v>340</v>
      </c>
      <c r="Q67">
        <v>119</v>
      </c>
      <c r="R67">
        <v>0</v>
      </c>
      <c r="T67" t="s">
        <v>164</v>
      </c>
      <c r="U67" t="s">
        <v>144</v>
      </c>
      <c r="V67" s="7" t="s">
        <v>122</v>
      </c>
      <c r="X67" s="7"/>
    </row>
    <row r="68" spans="1:24" x14ac:dyDescent="0.25">
      <c r="A68" t="s">
        <v>88</v>
      </c>
      <c r="B68" t="s">
        <v>52</v>
      </c>
      <c r="C68" t="s">
        <v>157</v>
      </c>
      <c r="D68" t="s">
        <v>142</v>
      </c>
      <c r="E68" t="s">
        <v>149</v>
      </c>
      <c r="F68" t="s">
        <v>156</v>
      </c>
      <c r="G68" t="s">
        <v>4</v>
      </c>
      <c r="H68" t="s">
        <v>106</v>
      </c>
      <c r="I68" t="s">
        <v>118</v>
      </c>
      <c r="J68" t="s">
        <v>82</v>
      </c>
      <c r="K68" t="s">
        <v>81</v>
      </c>
      <c r="L68">
        <v>61</v>
      </c>
      <c r="M68">
        <v>278</v>
      </c>
      <c r="N68" t="s">
        <v>42</v>
      </c>
      <c r="O68">
        <v>23</v>
      </c>
      <c r="P68">
        <v>195</v>
      </c>
      <c r="Q68">
        <v>26</v>
      </c>
      <c r="R68">
        <v>23</v>
      </c>
      <c r="T68" t="s">
        <v>153</v>
      </c>
      <c r="U68" t="s">
        <v>144</v>
      </c>
      <c r="V68" s="7" t="s">
        <v>122</v>
      </c>
      <c r="X68" s="7"/>
    </row>
    <row r="69" spans="1:24" x14ac:dyDescent="0.25">
      <c r="A69" t="s">
        <v>88</v>
      </c>
      <c r="B69" t="s">
        <v>52</v>
      </c>
      <c r="C69" t="s">
        <v>155</v>
      </c>
      <c r="D69" t="s">
        <v>142</v>
      </c>
      <c r="E69" t="s">
        <v>149</v>
      </c>
      <c r="F69" t="s">
        <v>154</v>
      </c>
      <c r="G69" t="s">
        <v>4</v>
      </c>
      <c r="H69" t="s">
        <v>106</v>
      </c>
      <c r="I69" t="s">
        <v>118</v>
      </c>
      <c r="J69" t="s">
        <v>82</v>
      </c>
      <c r="K69" t="s">
        <v>81</v>
      </c>
      <c r="L69">
        <v>61</v>
      </c>
      <c r="M69">
        <v>278</v>
      </c>
      <c r="N69" t="s">
        <v>42</v>
      </c>
      <c r="O69">
        <v>15</v>
      </c>
      <c r="P69">
        <v>195</v>
      </c>
      <c r="Q69">
        <v>26</v>
      </c>
      <c r="R69">
        <v>3</v>
      </c>
      <c r="T69" t="s">
        <v>153</v>
      </c>
      <c r="U69" t="s">
        <v>144</v>
      </c>
      <c r="V69" s="7" t="s">
        <v>122</v>
      </c>
      <c r="X69" s="7"/>
    </row>
    <row r="70" spans="1:24" x14ac:dyDescent="0.25">
      <c r="A70" t="s">
        <v>88</v>
      </c>
      <c r="B70" t="s">
        <v>52</v>
      </c>
      <c r="C70" t="s">
        <v>152</v>
      </c>
      <c r="D70" t="s">
        <v>142</v>
      </c>
      <c r="E70" t="s">
        <v>149</v>
      </c>
      <c r="F70" t="s">
        <v>151</v>
      </c>
      <c r="G70" t="s">
        <v>47</v>
      </c>
      <c r="H70" t="s">
        <v>106</v>
      </c>
      <c r="I70" t="s">
        <v>118</v>
      </c>
      <c r="J70" t="s">
        <v>147</v>
      </c>
      <c r="K70" t="s">
        <v>146</v>
      </c>
      <c r="L70">
        <v>50</v>
      </c>
      <c r="M70">
        <v>258</v>
      </c>
      <c r="N70" t="s">
        <v>42</v>
      </c>
      <c r="O70">
        <v>23</v>
      </c>
      <c r="P70">
        <v>195</v>
      </c>
      <c r="Q70">
        <v>26</v>
      </c>
      <c r="R70">
        <v>23</v>
      </c>
      <c r="T70" t="s">
        <v>145</v>
      </c>
      <c r="U70" t="s">
        <v>144</v>
      </c>
      <c r="V70" s="7" t="s">
        <v>122</v>
      </c>
      <c r="X70" s="7"/>
    </row>
    <row r="71" spans="1:24" x14ac:dyDescent="0.25">
      <c r="A71" t="s">
        <v>88</v>
      </c>
      <c r="B71" t="s">
        <v>52</v>
      </c>
      <c r="C71" t="s">
        <v>150</v>
      </c>
      <c r="D71" t="s">
        <v>142</v>
      </c>
      <c r="E71" t="s">
        <v>149</v>
      </c>
      <c r="F71" t="s">
        <v>148</v>
      </c>
      <c r="G71" t="s">
        <v>47</v>
      </c>
      <c r="H71" t="s">
        <v>106</v>
      </c>
      <c r="I71" t="s">
        <v>118</v>
      </c>
      <c r="J71" t="s">
        <v>147</v>
      </c>
      <c r="K71" t="s">
        <v>146</v>
      </c>
      <c r="L71">
        <v>50</v>
      </c>
      <c r="M71">
        <v>258</v>
      </c>
      <c r="N71" t="s">
        <v>42</v>
      </c>
      <c r="O71">
        <v>15</v>
      </c>
      <c r="P71">
        <v>195</v>
      </c>
      <c r="Q71">
        <v>26</v>
      </c>
      <c r="R71">
        <v>3</v>
      </c>
      <c r="T71" t="s">
        <v>145</v>
      </c>
      <c r="U71" t="s">
        <v>144</v>
      </c>
      <c r="V71" s="7" t="s">
        <v>122</v>
      </c>
      <c r="X71" s="7"/>
    </row>
    <row r="72" spans="1:24" x14ac:dyDescent="0.25">
      <c r="A72" t="s">
        <v>88</v>
      </c>
      <c r="B72" t="s">
        <v>52</v>
      </c>
      <c r="C72" t="s">
        <v>143</v>
      </c>
      <c r="D72" t="s">
        <v>142</v>
      </c>
      <c r="E72" t="s">
        <v>141</v>
      </c>
      <c r="F72" t="s">
        <v>56</v>
      </c>
      <c r="G72" t="s">
        <v>4</v>
      </c>
      <c r="H72" t="s">
        <v>140</v>
      </c>
      <c r="I72" t="s">
        <v>139</v>
      </c>
      <c r="J72" t="s">
        <v>59</v>
      </c>
      <c r="K72" t="s">
        <v>111</v>
      </c>
      <c r="M72">
        <v>343</v>
      </c>
      <c r="N72" t="s">
        <v>42</v>
      </c>
      <c r="O72">
        <v>343</v>
      </c>
      <c r="R72">
        <v>216</v>
      </c>
      <c r="V72" s="7" t="s">
        <v>41</v>
      </c>
      <c r="X72" s="7"/>
    </row>
    <row r="73" spans="1:24" x14ac:dyDescent="0.25">
      <c r="A73" t="s">
        <v>88</v>
      </c>
      <c r="B73" t="s">
        <v>52</v>
      </c>
      <c r="C73" t="s">
        <v>133</v>
      </c>
      <c r="D73" t="s">
        <v>120</v>
      </c>
      <c r="E73" t="s">
        <v>127</v>
      </c>
      <c r="F73" t="s">
        <v>56</v>
      </c>
      <c r="G73" t="s">
        <v>4</v>
      </c>
      <c r="H73" t="s">
        <v>66</v>
      </c>
      <c r="I73" t="s">
        <v>65</v>
      </c>
      <c r="J73" t="s">
        <v>117</v>
      </c>
      <c r="K73" t="s">
        <v>116</v>
      </c>
      <c r="L73">
        <v>55</v>
      </c>
      <c r="M73">
        <v>266</v>
      </c>
      <c r="N73" t="s">
        <v>42</v>
      </c>
      <c r="O73">
        <v>196</v>
      </c>
      <c r="P73">
        <v>200</v>
      </c>
      <c r="Q73">
        <v>109</v>
      </c>
      <c r="R73">
        <v>109</v>
      </c>
      <c r="T73" t="s">
        <v>129</v>
      </c>
      <c r="U73" t="s">
        <v>110</v>
      </c>
      <c r="V73" s="7" t="s">
        <v>122</v>
      </c>
      <c r="X73" s="7"/>
    </row>
    <row r="74" spans="1:24" x14ac:dyDescent="0.25">
      <c r="A74" t="s">
        <v>88</v>
      </c>
      <c r="B74" t="s">
        <v>52</v>
      </c>
      <c r="C74" t="s">
        <v>132</v>
      </c>
      <c r="D74" t="s">
        <v>120</v>
      </c>
      <c r="E74" t="s">
        <v>127</v>
      </c>
      <c r="F74" t="s">
        <v>90</v>
      </c>
      <c r="G74" t="s">
        <v>4</v>
      </c>
      <c r="H74" t="s">
        <v>125</v>
      </c>
      <c r="I74" t="s">
        <v>124</v>
      </c>
      <c r="J74" t="s">
        <v>117</v>
      </c>
      <c r="K74" t="s">
        <v>116</v>
      </c>
      <c r="L74">
        <v>55</v>
      </c>
      <c r="M74">
        <v>266</v>
      </c>
      <c r="N74" t="s">
        <v>42</v>
      </c>
      <c r="O74">
        <v>196</v>
      </c>
      <c r="P74">
        <v>200</v>
      </c>
      <c r="Q74">
        <v>57</v>
      </c>
      <c r="R74">
        <v>57</v>
      </c>
      <c r="T74" t="s">
        <v>123</v>
      </c>
      <c r="U74" t="s">
        <v>110</v>
      </c>
      <c r="V74" s="7" t="s">
        <v>122</v>
      </c>
      <c r="X74" s="7"/>
    </row>
    <row r="75" spans="1:24" x14ac:dyDescent="0.25">
      <c r="A75" t="s">
        <v>88</v>
      </c>
      <c r="B75" t="s">
        <v>52</v>
      </c>
      <c r="C75" t="s">
        <v>131</v>
      </c>
      <c r="D75" t="s">
        <v>120</v>
      </c>
      <c r="E75" t="s">
        <v>127</v>
      </c>
      <c r="F75" t="s">
        <v>130</v>
      </c>
      <c r="G75" t="s">
        <v>4</v>
      </c>
      <c r="H75" t="s">
        <v>66</v>
      </c>
      <c r="I75" t="s">
        <v>65</v>
      </c>
      <c r="J75" t="s">
        <v>117</v>
      </c>
      <c r="K75" t="s">
        <v>116</v>
      </c>
      <c r="L75">
        <v>55</v>
      </c>
      <c r="M75">
        <v>266</v>
      </c>
      <c r="N75" t="s">
        <v>42</v>
      </c>
      <c r="O75">
        <v>4</v>
      </c>
      <c r="P75">
        <v>200</v>
      </c>
      <c r="Q75">
        <v>109</v>
      </c>
      <c r="R75">
        <v>0</v>
      </c>
      <c r="T75" t="s">
        <v>129</v>
      </c>
      <c r="U75" t="s">
        <v>110</v>
      </c>
      <c r="V75" s="7" t="s">
        <v>122</v>
      </c>
      <c r="X75" s="7"/>
    </row>
    <row r="76" spans="1:24" x14ac:dyDescent="0.25">
      <c r="A76" t="s">
        <v>88</v>
      </c>
      <c r="B76" t="s">
        <v>52</v>
      </c>
      <c r="C76" t="s">
        <v>128</v>
      </c>
      <c r="D76" t="s">
        <v>120</v>
      </c>
      <c r="E76" t="s">
        <v>127</v>
      </c>
      <c r="F76" t="s">
        <v>126</v>
      </c>
      <c r="G76" t="s">
        <v>4</v>
      </c>
      <c r="H76" t="s">
        <v>125</v>
      </c>
      <c r="I76" t="s">
        <v>124</v>
      </c>
      <c r="J76" t="s">
        <v>117</v>
      </c>
      <c r="K76" t="s">
        <v>116</v>
      </c>
      <c r="L76">
        <v>55</v>
      </c>
      <c r="M76">
        <v>266</v>
      </c>
      <c r="N76" t="s">
        <v>42</v>
      </c>
      <c r="O76">
        <v>4</v>
      </c>
      <c r="P76">
        <v>200</v>
      </c>
      <c r="Q76">
        <v>57</v>
      </c>
      <c r="R76">
        <v>0</v>
      </c>
      <c r="T76" t="s">
        <v>123</v>
      </c>
      <c r="U76" t="s">
        <v>110</v>
      </c>
      <c r="V76" s="7" t="s">
        <v>122</v>
      </c>
      <c r="X76" s="7"/>
    </row>
    <row r="77" spans="1:24" x14ac:dyDescent="0.25">
      <c r="A77" t="s">
        <v>88</v>
      </c>
      <c r="B77" t="s">
        <v>52</v>
      </c>
      <c r="C77" t="s">
        <v>121</v>
      </c>
      <c r="D77" t="s">
        <v>120</v>
      </c>
      <c r="E77" t="s">
        <v>119</v>
      </c>
      <c r="F77" t="s">
        <v>56</v>
      </c>
      <c r="G77" t="s">
        <v>4</v>
      </c>
      <c r="H77" t="s">
        <v>106</v>
      </c>
      <c r="I77" t="s">
        <v>118</v>
      </c>
      <c r="J77" t="s">
        <v>117</v>
      </c>
      <c r="K77" t="s">
        <v>116</v>
      </c>
      <c r="L77">
        <v>55</v>
      </c>
      <c r="M77">
        <v>266</v>
      </c>
      <c r="N77" t="s">
        <v>42</v>
      </c>
      <c r="O77">
        <v>264</v>
      </c>
      <c r="R77">
        <v>228</v>
      </c>
      <c r="U77" t="s">
        <v>110</v>
      </c>
      <c r="V77" s="7" t="s">
        <v>109</v>
      </c>
      <c r="X77" s="7"/>
    </row>
    <row r="78" spans="1:24" x14ac:dyDescent="0.25">
      <c r="A78" t="s">
        <v>53</v>
      </c>
      <c r="B78" t="s">
        <v>52</v>
      </c>
      <c r="C78" t="s">
        <v>80</v>
      </c>
      <c r="D78" t="s">
        <v>73</v>
      </c>
      <c r="E78" t="s">
        <v>79</v>
      </c>
      <c r="F78" t="s">
        <v>56</v>
      </c>
      <c r="G78" t="s">
        <v>4</v>
      </c>
      <c r="H78" t="s">
        <v>78</v>
      </c>
      <c r="I78" t="s">
        <v>77</v>
      </c>
      <c r="J78" t="s">
        <v>76</v>
      </c>
      <c r="K78" t="s">
        <v>75</v>
      </c>
      <c r="M78">
        <v>300</v>
      </c>
      <c r="N78" t="s">
        <v>42</v>
      </c>
      <c r="O78">
        <v>200</v>
      </c>
      <c r="R78">
        <v>110</v>
      </c>
      <c r="V78" s="7" t="s">
        <v>41</v>
      </c>
      <c r="X78" s="7"/>
    </row>
  </sheetData>
  <autoFilter ref="A1:X78" xr:uid="{CCEA9AEC-018F-42F1-8804-B937DC3B0F85}">
    <sortState xmlns:xlrd2="http://schemas.microsoft.com/office/spreadsheetml/2017/richdata2" ref="A2:X78">
      <sortCondition ref="A2:A78"/>
      <sortCondition ref="D2:D78"/>
      <sortCondition ref="E2:E78"/>
      <sortCondition ref="F2:F7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A4FF12-C3E3-4988-9D78-2964844AC698}"/>
</file>

<file path=customXml/itemProps2.xml><?xml version="1.0" encoding="utf-8"?>
<ds:datastoreItem xmlns:ds="http://schemas.openxmlformats.org/officeDocument/2006/customXml" ds:itemID="{7362D6E1-218F-461F-A6B1-48507E372140}"/>
</file>

<file path=customXml/itemProps3.xml><?xml version="1.0" encoding="utf-8"?>
<ds:datastoreItem xmlns:ds="http://schemas.openxmlformats.org/officeDocument/2006/customXml" ds:itemID="{CEFCDFDC-93EF-4D43-BDDE-FAAEA972EB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 separate</vt:lpstr>
      <vt:lpstr>C+D combined</vt:lpstr>
      <vt:lpstr>Recommendations</vt:lpstr>
      <vt:lpstr>Moby</vt:lpstr>
      <vt:lpstr>N=142 sections &gt;118 not online</vt:lpstr>
      <vt:lpstr>Moby ideas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Tobiassen Baitinger</dc:creator>
  <cp:lastModifiedBy>D. Tobiassen Baitinger</cp:lastModifiedBy>
  <dcterms:created xsi:type="dcterms:W3CDTF">2020-06-17T19:56:27Z</dcterms:created>
  <dcterms:modified xsi:type="dcterms:W3CDTF">2020-06-19T00:43:52Z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